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2030" tabRatio="847" activeTab="2"/>
  </bookViews>
  <sheets>
    <sheet name="1. NOTE" sheetId="1" r:id="rId1"/>
    <sheet name="2. IDENTIFICATION FORMATION" sheetId="2" r:id="rId2"/>
    <sheet name="3. PRESENTATION FORMATION" sheetId="4" r:id="rId3"/>
    <sheet name="4. EQUIPE PEDAGOGIQUE" sheetId="6" r:id="rId4"/>
    <sheet name="5. SELECTION" sheetId="7" r:id="rId5"/>
    <sheet name="6. SOUTENABILITE" sheetId="8" r:id="rId6"/>
    <sheet name="Données" sheetId="3" state="hidden" r:id="rId7"/>
  </sheets>
  <definedNames>
    <definedName name="_xlnm.Print_Area" localSheetId="0">'1. NOTE'!$A$1:$T$30</definedName>
    <definedName name="_xlnm.Print_Area" localSheetId="3">'4. EQUIPE PEDAGOGIQUE'!$A$1:$J$25</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E12" i="6" l="1"/>
  <c r="C17" i="8" l="1"/>
  <c r="C18" i="8"/>
  <c r="C19" i="8"/>
  <c r="C16" i="8"/>
  <c r="C22" i="8" l="1"/>
  <c r="D38" i="8"/>
  <c r="D39" i="8"/>
  <c r="D40" i="8"/>
  <c r="D37" i="8"/>
  <c r="D35" i="8"/>
  <c r="D34" i="8"/>
  <c r="D33" i="8"/>
  <c r="D32" i="8"/>
  <c r="D30" i="8"/>
  <c r="D29" i="8"/>
  <c r="D28" i="8"/>
  <c r="B24" i="8"/>
  <c r="D26" i="8"/>
  <c r="D25" i="8"/>
  <c r="E22" i="8"/>
  <c r="B5" i="8"/>
  <c r="B4" i="8"/>
  <c r="B3" i="8"/>
  <c r="B2" i="8"/>
  <c r="D27" i="8" l="1"/>
  <c r="D24" i="8"/>
  <c r="D31" i="8"/>
  <c r="D36" i="8"/>
  <c r="C42" i="8"/>
  <c r="C43" i="8" l="1"/>
  <c r="C44" i="8" s="1"/>
  <c r="D44" i="8" s="1"/>
</calcChain>
</file>

<file path=xl/comments1.xml><?xml version="1.0" encoding="utf-8"?>
<comments xmlns="http://schemas.openxmlformats.org/spreadsheetml/2006/main">
  <authors>
    <author>Auteur</author>
  </authors>
  <commentList>
    <comment ref="A25" authorId="0" shapeId="0">
      <text>
        <r>
          <rPr>
            <b/>
            <sz val="9"/>
            <color indexed="81"/>
            <rFont val="Tahoma"/>
            <family val="2"/>
          </rPr>
          <t>Auteur:</t>
        </r>
        <r>
          <rPr>
            <sz val="9"/>
            <color indexed="81"/>
            <rFont val="Tahoma"/>
            <family val="2"/>
          </rPr>
          <t xml:space="preserve">
"permanent": comprend les enseignants, E.C et autres personnels titulaires ou contractuels de l'établissement (BIATTS…).</t>
        </r>
      </text>
    </comment>
    <comment ref="A26" authorId="0" shapeId="0">
      <text>
        <r>
          <rPr>
            <b/>
            <sz val="9"/>
            <color indexed="81"/>
            <rFont val="Tahoma"/>
            <family val="2"/>
          </rPr>
          <t>Auteur:</t>
        </r>
        <r>
          <rPr>
            <sz val="9"/>
            <color indexed="81"/>
            <rFont val="Tahoma"/>
            <family val="2"/>
          </rPr>
          <t xml:space="preserve">
personnel extérieur à l'établissement (inclus les professionnels qui interviennent dans les formations)</t>
        </r>
      </text>
    </comment>
    <comment ref="A32" authorId="0" shapeId="0">
      <text>
        <r>
          <rPr>
            <b/>
            <sz val="9"/>
            <color indexed="81"/>
            <rFont val="Tahoma"/>
            <family val="2"/>
          </rPr>
          <t>Auteur:</t>
        </r>
        <r>
          <rPr>
            <sz val="9"/>
            <color indexed="81"/>
            <rFont val="Tahoma"/>
            <family val="2"/>
          </rPr>
          <t xml:space="preserve">
Personnel intervenant dans : le démarchage, les relations industrielles. Cela peut inclure selon l'organisation,  la préparation de contrats avec les organismes ou partenaires extérieurs </t>
        </r>
      </text>
    </comment>
    <comment ref="A33" authorId="0" shapeId="0">
      <text>
        <r>
          <rPr>
            <b/>
            <sz val="9"/>
            <color indexed="81"/>
            <rFont val="Tahoma"/>
            <family val="2"/>
          </rPr>
          <t>Auteur:</t>
        </r>
        <r>
          <rPr>
            <sz val="9"/>
            <color indexed="81"/>
            <rFont val="Tahoma"/>
            <family val="2"/>
          </rPr>
          <t xml:space="preserve">
Personnel intervenant dans le suivi (absences, justification auprès des partenaires et plus généralement dans le traitement des dossiers spécifiques FOCO et un peu VAE. Cela peut inclure selon l'organisation,  la préparation de contrats avec les organismes ou partenaires extérieurs</t>
        </r>
      </text>
    </comment>
    <comment ref="A34" authorId="0" shapeId="0">
      <text>
        <r>
          <rPr>
            <b/>
            <sz val="9"/>
            <color indexed="81"/>
            <rFont val="Tahoma"/>
            <family val="2"/>
          </rPr>
          <t>Auteur:</t>
        </r>
        <r>
          <rPr>
            <sz val="9"/>
            <color indexed="81"/>
            <rFont val="Tahoma"/>
            <family val="2"/>
          </rPr>
          <t xml:space="preserve">
Personnel concerné: le secrétariat pédagogique, le personnel technique et la scolarité qui emploie pour les inscriptions des alternants du personnel vacataire</t>
        </r>
      </text>
    </comment>
    <comment ref="A35" authorId="0" shapeId="0">
      <text>
        <r>
          <rPr>
            <b/>
            <sz val="9"/>
            <color indexed="81"/>
            <rFont val="Tahoma"/>
            <family val="2"/>
          </rPr>
          <t>Auteur:</t>
        </r>
        <r>
          <rPr>
            <sz val="9"/>
            <color indexed="81"/>
            <rFont val="Tahoma"/>
            <family val="2"/>
          </rPr>
          <t xml:space="preserve">
Le personnel de cette "ligne" </t>
        </r>
        <r>
          <rPr>
            <b/>
            <sz val="9"/>
            <color indexed="81"/>
            <rFont val="Tahoma"/>
            <family val="2"/>
          </rPr>
          <t>doit être</t>
        </r>
        <r>
          <rPr>
            <sz val="9"/>
            <color indexed="81"/>
            <rFont val="Tahoma"/>
            <family val="2"/>
          </rPr>
          <t xml:space="preserve"> déjà incluse dans les trois lignes précédentes et elle est donc déjà comptabilisée dans le total.</t>
        </r>
      </text>
    </comment>
    <comment ref="A37" authorId="0" shapeId="0">
      <text>
        <r>
          <rPr>
            <b/>
            <sz val="9"/>
            <color indexed="81"/>
            <rFont val="Tahoma"/>
            <family val="2"/>
          </rPr>
          <t>Auteur:</t>
        </r>
        <r>
          <rPr>
            <sz val="9"/>
            <color indexed="81"/>
            <rFont val="Tahoma"/>
            <family val="2"/>
          </rPr>
          <t xml:space="preserve">
Achat de TBI, video projecteur, bureau, chaises…</t>
        </r>
      </text>
    </comment>
    <comment ref="A38" authorId="0" shapeId="0">
      <text>
        <r>
          <rPr>
            <b/>
            <sz val="9"/>
            <color indexed="81"/>
            <rFont val="Tahoma"/>
            <family val="2"/>
          </rPr>
          <t>Auteur:</t>
        </r>
        <r>
          <rPr>
            <sz val="9"/>
            <color indexed="81"/>
            <rFont val="Tahoma"/>
            <family val="2"/>
          </rPr>
          <t xml:space="preserve">
Concerne :Mission d'enseignants, formations d’enseignants, venue d’un vacataire de renom, etc.</t>
        </r>
      </text>
    </comment>
    <comment ref="A39" authorId="0" shapeId="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A40" authorId="0" shapeId="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<sst xmlns="http://schemas.openxmlformats.org/spreadsheetml/2006/main" count="359" uniqueCount="305">
  <si>
    <t>IDENTIFICATION DE LA FORMATION</t>
  </si>
  <si>
    <t>Stage</t>
  </si>
  <si>
    <t>Licence</t>
  </si>
  <si>
    <t>Master</t>
  </si>
  <si>
    <t>Doctorat</t>
  </si>
  <si>
    <t>Autre (précisez)</t>
  </si>
  <si>
    <t>Coordonnées du responsable de la formation</t>
  </si>
  <si>
    <t>Oui</t>
  </si>
  <si>
    <t>Non</t>
  </si>
  <si>
    <t>Durée:</t>
  </si>
  <si>
    <t>Avis du conseil de composante :</t>
  </si>
  <si>
    <t>Composante :</t>
  </si>
  <si>
    <t>Champ :</t>
  </si>
  <si>
    <t>Nom :</t>
  </si>
  <si>
    <t>Prénom :</t>
  </si>
  <si>
    <t>Grade :</t>
  </si>
  <si>
    <t>Courriel :</t>
  </si>
  <si>
    <t>Favorable</t>
  </si>
  <si>
    <t>Défavorable</t>
  </si>
  <si>
    <t>En date du :</t>
  </si>
  <si>
    <t>Avis du conseil académique :</t>
  </si>
  <si>
    <t xml:space="preserve">Avis du conseil d'administration : </t>
  </si>
  <si>
    <t>Ne rien écrire dans les zones grisées</t>
  </si>
  <si>
    <t>• Le positionnement et la valeur ajoutée de la formation au sein de l'établissement dans un ou plusieurs champs
• La liste des formations de niveau équivalent, proches thématiquement, dans l’environnement régional (et dans certains cas dans l’environnement national ou international) en indiquant comment s’organise, s’il y a lieu, la coopération de ces formations dans un souci de lisibilité de la carte territoriale des formations.</t>
  </si>
  <si>
    <t xml:space="preserve">• Préciser les évènements liées à cette formation (date de création, modification, etc.)
</t>
  </si>
  <si>
    <t>ENSEIGNANTS</t>
  </si>
  <si>
    <t>(y compris d’autres établissements d’enseignement supérieur)</t>
  </si>
  <si>
    <t>Établissement de rattachement</t>
  </si>
  <si>
    <t>Coordonnées (y compris courriel)</t>
  </si>
  <si>
    <t>Volume horaire assuré</t>
  </si>
  <si>
    <t>Nom et statut</t>
  </si>
  <si>
    <t>INTERVENANTS PROFESSIONNELS</t>
  </si>
  <si>
    <t>Nom et profession</t>
  </si>
  <si>
    <t>Organisme de rattachement</t>
  </si>
  <si>
    <t>FICHE DE SELECTION</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</si>
  <si>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</si>
  <si>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</si>
  <si>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</si>
  <si>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</si>
  <si>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</si>
  <si>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</si>
  <si>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</si>
  <si>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</si>
  <si>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</si>
  <si>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</si>
  <si>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</si>
  <si>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</si>
  <si>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</si>
  <si>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</si>
  <si>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</si>
  <si>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</si>
  <si>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</si>
  <si>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</si>
  <si>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</si>
  <si>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</si>
  <si>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</si>
  <si>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</si>
  <si>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</si>
  <si>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</si>
  <si>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</si>
  <si>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</si>
  <si>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</si>
  <si>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</si>
  <si>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</si>
  <si>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</si>
  <si>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</si>
  <si>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</si>
  <si>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</si>
  <si>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</si>
  <si>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</si>
  <si>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</si>
  <si>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</si>
  <si>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</si>
  <si>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</si>
  <si>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</si>
  <si>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</si>
  <si>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</si>
  <si>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</si>
  <si>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</si>
  <si>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</si>
  <si>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</si>
  <si>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</si>
  <si>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</si>
  <si>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</si>
  <si>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</si>
  <si>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</si>
  <si>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</si>
  <si>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</si>
  <si>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Précisez les champs :</t>
  </si>
  <si>
    <t>Intitulé du diplôme :</t>
  </si>
  <si>
    <t>Niveau de sortie (L, M, D, Autre) :</t>
  </si>
  <si>
    <t>SUIVI ADMINISTRATIF</t>
  </si>
  <si>
    <t>FICHE DE SOUTENABILITE</t>
  </si>
  <si>
    <t>Ne rentrent pas dans le calcul d'autofinancement de la formation</t>
  </si>
  <si>
    <t>Droits systématiques :</t>
  </si>
  <si>
    <t>Précisez pour quels types d'apprenants cela s'applique :</t>
  </si>
  <si>
    <t>Droit contrat d'apprentissage :</t>
  </si>
  <si>
    <t>Droit formation continue :</t>
  </si>
  <si>
    <t>Détermination des droits d'inscription</t>
  </si>
  <si>
    <t>Equilibre financier</t>
  </si>
  <si>
    <t>Droit d'inscription n°1 (DI 1):</t>
  </si>
  <si>
    <t>Droit d'inscription n°2 (DI 2):</t>
  </si>
  <si>
    <t>Droit d'inscription n°3 (DI 3):</t>
  </si>
  <si>
    <t>Droit d'inscription n°4 (DI 4):</t>
  </si>
  <si>
    <t>Nb d'apprenants DI 1:</t>
  </si>
  <si>
    <t>Nb d'apprenants DI 2:</t>
  </si>
  <si>
    <t>Nb d'apprenants DI 3:</t>
  </si>
  <si>
    <t>Nb d'apprenants DI 4:</t>
  </si>
  <si>
    <t>Nb d'apprenants contrat d'apprentissage :</t>
  </si>
  <si>
    <t>Nb d'apprenants formation continue :</t>
  </si>
  <si>
    <t>TOTAL RECETTES DI:</t>
  </si>
  <si>
    <t>Recettes DI</t>
  </si>
  <si>
    <t>Autres recettes</t>
  </si>
  <si>
    <t>Subventions:</t>
  </si>
  <si>
    <t>Précisez les sources :</t>
  </si>
  <si>
    <t>Conventions :</t>
  </si>
  <si>
    <t>Préciser les sources :</t>
  </si>
  <si>
    <t>Taxe d'apprentissage :</t>
  </si>
  <si>
    <t>Autres :</t>
  </si>
  <si>
    <t>TOTAL RECETTES AUTRES:</t>
  </si>
  <si>
    <t>Dépenses</t>
  </si>
  <si>
    <t>H. assurées par des permanents</t>
  </si>
  <si>
    <t xml:space="preserve">H. asurées par des vacataires </t>
  </si>
  <si>
    <t>Nombre d'HEQTD</t>
  </si>
  <si>
    <t>% non mutualisés</t>
  </si>
  <si>
    <t>Coût affecté</t>
  </si>
  <si>
    <t>Suivis des projets tuteurés et/ou des stages et alternants</t>
  </si>
  <si>
    <t>Autres frais de coordination</t>
  </si>
  <si>
    <t>Coût des heures de formation</t>
  </si>
  <si>
    <t>Encadrement et coordination</t>
  </si>
  <si>
    <t>% pour la formation</t>
  </si>
  <si>
    <t>PRP/PCA (personnel permanent)</t>
  </si>
  <si>
    <t>Coût personnel en soutien</t>
  </si>
  <si>
    <t>Recherche et mise en œuvre de R. P.</t>
  </si>
  <si>
    <t xml:space="preserve">Suivi et gestion spécifique des étudiants </t>
  </si>
  <si>
    <t>Participation à la gestion de la formation</t>
  </si>
  <si>
    <r>
      <rPr>
        <b/>
        <i/>
        <sz val="11"/>
        <color theme="1"/>
        <rFont val="Calibri"/>
        <family val="2"/>
        <scheme val="minor"/>
      </rPr>
      <t>dont</t>
    </r>
    <r>
      <rPr>
        <i/>
        <sz val="11"/>
        <color theme="1"/>
        <rFont val="Calibri"/>
        <family val="2"/>
        <scheme val="minor"/>
      </rPr>
      <t xml:space="preserve"> personnel payé en central/org. Extér.</t>
    </r>
  </si>
  <si>
    <t>Nombre d'ETP</t>
  </si>
  <si>
    <t>Coût de fonctionnement spécifique</t>
  </si>
  <si>
    <t>Fournitures spécifiques diverses</t>
  </si>
  <si>
    <t>déplacements des intervenants</t>
  </si>
  <si>
    <t>Frais de réception</t>
  </si>
  <si>
    <t>Autres prestations</t>
  </si>
  <si>
    <t>Montant</t>
  </si>
  <si>
    <t>Recettes :</t>
  </si>
  <si>
    <t>Dépenses :</t>
  </si>
  <si>
    <t>Equilibre :</t>
  </si>
  <si>
    <t>Nombre d'apprenants</t>
  </si>
  <si>
    <t>Les cases en jaune sont à renseigner pour le calcul de la soutenabilité</t>
  </si>
  <si>
    <t>Secteur disciplinaire :</t>
  </si>
  <si>
    <t>Cycle du DU (1er cycle, 2ème cycle, 3ème cycle) :</t>
  </si>
  <si>
    <t>Vu par le SPOF en date du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</si>
  <si>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</si>
  <si>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</si>
  <si>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</si>
  <si>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</si>
  <si>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</si>
  <si>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</si>
  <si>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</si>
  <si>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</si>
  <si>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</si>
  <si>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</si>
  <si>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</si>
  <si>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</si>
  <si>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</si>
  <si>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</si>
  <si>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</si>
  <si>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</si>
  <si>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</si>
  <si>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</si>
  <si>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</si>
  <si>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</si>
  <si>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</si>
  <si>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</si>
  <si>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</si>
  <si>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</si>
  <si>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</si>
  <si>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</si>
  <si>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</si>
  <si>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</si>
  <si>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</si>
  <si>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</si>
  <si>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</si>
  <si>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</si>
  <si>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</si>
  <si>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</si>
  <si>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</si>
  <si>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</si>
  <si>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</si>
  <si>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</si>
  <si>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</si>
  <si>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</si>
  <si>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</si>
  <si>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</si>
  <si>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</si>
  <si>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</si>
  <si>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</si>
  <si>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</si>
  <si>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</si>
  <si>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</si>
  <si>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</si>
  <si>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</si>
  <si>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</si>
  <si>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</si>
  <si>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</si>
  <si>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</si>
  <si>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</si>
  <si>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</si>
  <si>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</si>
  <si>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</si>
  <si>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</si>
  <si>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</si>
  <si>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</si>
  <si>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</si>
  <si>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</si>
  <si>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</si>
  <si>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</si>
  <si>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</si>
  <si>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</si>
  <si>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</si>
  <si>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</si>
  <si>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</si>
  <si>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</si>
  <si>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</si>
  <si>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Objet de la demande :</t>
  </si>
  <si>
    <t>Durée formation</t>
  </si>
  <si>
    <t>1 an</t>
  </si>
  <si>
    <t>2 ans</t>
  </si>
  <si>
    <t>3 ans</t>
  </si>
  <si>
    <t>&lt; 1 an</t>
  </si>
  <si>
    <t>&lt; 6 mois</t>
  </si>
  <si>
    <t>&gt; 3 ans</t>
  </si>
  <si>
    <t>FOAD</t>
  </si>
  <si>
    <t>NON</t>
  </si>
  <si>
    <t>OUI - Partiellement</t>
  </si>
  <si>
    <t>OUI - Entièrement</t>
  </si>
  <si>
    <t>en date du:</t>
  </si>
  <si>
    <t>Vu par le responsable de la scolarité :</t>
  </si>
  <si>
    <t>session unique</t>
  </si>
  <si>
    <t>Session</t>
  </si>
  <si>
    <t>2 sessions</t>
  </si>
  <si>
    <t>Champ disciplinaire :</t>
  </si>
  <si>
    <t>Date d'ouverture de la campagne :</t>
  </si>
  <si>
    <t>Niveau d'entrée minimal (bac, bac+1, bac+2 …) :</t>
  </si>
  <si>
    <t>Durée de la formation (1 an, 2 ans, 3 ans ,,,) :</t>
  </si>
  <si>
    <t>Accessible à distance :</t>
  </si>
  <si>
    <t>Niveau estimé de sortie  bac, bac+1, bac+2 ...) :</t>
  </si>
  <si>
    <t>PRESENTATION DE LA FORMATION</t>
  </si>
  <si>
    <t>• Commentaires explicitant la cohérence des contenus, l’articulation des unités d’enseignements et le choix de l’équipe pédagogique au regard des objectifs.
• La maquette des enseignements ainsi que la liste des intervenants seront fournis dans l'annexe "Fiche Maquette" et l'onglet 4</t>
  </si>
  <si>
    <r>
      <t xml:space="preserve">Indiquez :
 - les objectifs spécifiques de la formation
- les connaissances et compétences attendues des étudiants à l’issue de la formation (sous forme d’une fiche RNCP pour les formations souhaitant bénéficier des fonds de la formation professionnelle et continue).
</t>
    </r>
    <r>
      <rPr>
        <i/>
        <sz val="11"/>
        <rFont val="Calibri"/>
        <family val="2"/>
        <scheme val="minor"/>
      </rPr>
      <t>- Lien avec les axes stratégiques Recherche, le cas échéant.</t>
    </r>
  </si>
  <si>
    <t>Indiquez :
 - les objectifs spécifiques de la formation
- les compétences attendues des étudiants à l’issue de la formation (sous forme d’une fiche RNCP pour les formations souhaitant bénéficier des fonds de la formation professionnelle et continue)</t>
  </si>
  <si>
    <t>3.1. Objectifs de la formation</t>
  </si>
  <si>
    <t>3.2. Compétences attendues</t>
  </si>
  <si>
    <t>3.3. Organisation pédagogique</t>
  </si>
  <si>
    <r>
      <t xml:space="preserve">◦ Les modalités d’enseignement mises en place : formation en présentiel, à distance, hybride.
◦ Les rythmes de formation (alternance, séquences de cours groupés, cours du soir, séance de regroupement…)
◦ L’adaptation à un public spécifique
</t>
    </r>
    <r>
      <rPr>
        <i/>
        <strike/>
        <sz val="11"/>
        <color rgb="FFFF0000"/>
        <rFont val="Calibri"/>
        <family val="2"/>
        <scheme val="minor"/>
      </rPr>
      <t xml:space="preserve">
</t>
    </r>
  </si>
  <si>
    <t>3.4. Modalités d’enseignement</t>
  </si>
  <si>
    <t>3.5. Positionnement dans l'environnement</t>
  </si>
  <si>
    <t>3.6. Public visé et effectifs attendus</t>
  </si>
  <si>
    <t>3.7. Liens avec le monde socio-économique :</t>
  </si>
  <si>
    <r>
      <t>• Préciser les partenariats  participant à la mise en place de la formation et leurs modalités.</t>
    </r>
    <r>
      <rPr>
        <i/>
        <sz val="11"/>
        <rFont val="Calibri"/>
        <family val="2"/>
        <scheme val="minor"/>
      </rPr>
      <t xml:space="preserve">
</t>
    </r>
  </si>
  <si>
    <t>3.8. Suivi de formation</t>
  </si>
  <si>
    <t>Apports au regard des objectifs de la formation</t>
  </si>
  <si>
    <t>Biologie Santé Sport</t>
  </si>
  <si>
    <t>GUERIN</t>
  </si>
  <si>
    <t>Olivier</t>
  </si>
  <si>
    <t>PU-PH</t>
  </si>
  <si>
    <t>À l’issu de la formation, les médecins seront en mesure de soigner les personnes âgées en tenant compte de leur spécificité et en intégrant les enjeux éthiques et de prévention lié à la perte d’indépendance et notamment : 
– Évaluer la situation physique, psychique, sociale et environnemental d’une personne âgée et le risque de perte de dépendance (fragilité, syndromes gériatriques).
– Établir un diagnostic précis des pathologies courantes et de leurs intrications (Polypathologies).
– Choisir une thérapeutique médicamenteuse ou non, adaptée aux personnes âgées dans une approche préventive, curative, réhabilitative ou palliative, y compris dans des situations d’urgence.
– Prescrire des soins, ou orienter pour des soins en tenant compte des contextes sociaux et managériaux des structures et des professionnels qui seront mobilisées.</t>
  </si>
  <si>
    <t>Ce diplôme fait partie, avec le DIU Coordination en gériatrie, d’un nouveau cursus de 2 ans qui remplace au niveau national la capacité de médecine de gérontologie (à partir de la rentrée 2021) qui forme aux fonctions de Médecin coordonnateur d’EHPAD ou coordonnateur de dispositifs territoriaux de gériatrie (Dispositifs d’Appui à la Coordination, DAC, entre autres). Le DIU médecine de la personne âgée étant un prérequis nécessaire à l’inscription du DIU coordination en gériatrie.</t>
  </si>
  <si>
    <r>
      <rPr>
        <u/>
        <sz val="11"/>
        <color theme="1"/>
        <rFont val="Calibri"/>
        <family val="2"/>
        <scheme val="minor"/>
      </rPr>
      <t>Publics cibles</t>
    </r>
    <r>
      <rPr>
        <sz val="11"/>
        <color theme="1"/>
        <rFont val="Calibri"/>
        <family val="2"/>
        <scheme val="minor"/>
      </rPr>
      <t xml:space="preserve">  : Les médecins souhaitant renforcer leurs compétences en gériatrie et en particulier : les médecins généralistes, urgentistes ou exerçant en service de médecine polyvalente
Les médecins souhaitant assurer les fonctions de Médecin coordonnateur d’EHPAD ou coordonnateur de dispositifs territoriaux de gériatrie et qui intégreront à l’issue de cette formation, le DIU coordination en gériatrie.
</t>
    </r>
    <r>
      <rPr>
        <u/>
        <sz val="11"/>
        <color theme="1"/>
        <rFont val="Calibri"/>
        <family val="2"/>
        <scheme val="minor"/>
      </rPr>
      <t>Viviers de recrutement (si pertinent)</t>
    </r>
    <r>
      <rPr>
        <sz val="11"/>
        <color theme="1"/>
        <rFont val="Calibri"/>
        <family val="2"/>
        <scheme val="minor"/>
      </rPr>
      <t xml:space="preserve"> : Médecins généraliste, service de Gérontologie, service de médecine polyvalente, EHPAD, dispositif d’appuis à la coordination (DAC) et communautés professionnelles territoriales de santé (CPTS)
</t>
    </r>
    <r>
      <rPr>
        <u/>
        <sz val="11"/>
        <color theme="1"/>
        <rFont val="Calibri"/>
        <family val="2"/>
        <scheme val="minor"/>
      </rPr>
      <t xml:space="preserve">Prérequis </t>
    </r>
    <r>
      <rPr>
        <sz val="11"/>
        <color theme="1"/>
        <rFont val="Calibri"/>
        <family val="2"/>
        <scheme val="minor"/>
      </rPr>
      <t xml:space="preserve">: Être titulaires d’un diplôme d’Etat de Docteur en Médecine et exercer la médecine de plein droit en France
Ou pour les praticiens à diplôme hors Union Européenne, être lauréat de l’épreuve de vérification des connaissances (EVC) dans le cadre de la procédure d’accès à l’exercice (PAE).
</t>
    </r>
    <r>
      <rPr>
        <u/>
        <sz val="11"/>
        <color theme="1"/>
        <rFont val="Calibri"/>
        <family val="2"/>
        <scheme val="minor"/>
      </rPr>
      <t xml:space="preserve">Modalités de recrutement  : </t>
    </r>
    <r>
      <rPr>
        <sz val="11"/>
        <color theme="1"/>
        <rFont val="Calibri"/>
        <family val="2"/>
        <scheme val="minor"/>
      </rPr>
      <t xml:space="preserve">La demande d’inscription se fait auprès de la faculté de médecine de Nice via internet.
Sur Dossier : Éléments à fournir : CV, lettre de motivation/projet professionnel, copies diplômes. En cas de formation hors pays francophone une attestation de maitrise de la langue française (niveau B1) peut être demandée. A défaut, un entretien avec la commission de recrutement peut permettre de le définir.
</t>
    </r>
    <r>
      <rPr>
        <u/>
        <sz val="11"/>
        <color theme="1"/>
        <rFont val="Calibri"/>
        <family val="2"/>
        <scheme val="minor"/>
      </rPr>
      <t xml:space="preserve">Membres de la commission de recrutement </t>
    </r>
    <r>
      <rPr>
        <sz val="11"/>
        <color theme="1"/>
        <rFont val="Calibri"/>
        <family val="2"/>
        <scheme val="minor"/>
      </rPr>
      <t xml:space="preserve">: Le recrutement est assuré au niveau local de la mise en œuvre de la formation (inclut les universités participant à la mise en œuvre de la formation sur un territoire). 
Responsable pédagogique (président de commission) universitaire titulaire en Gériatrie.
Membres de l’équipe pédagogique.
</t>
    </r>
    <r>
      <rPr>
        <u/>
        <sz val="11"/>
        <color theme="1"/>
        <rFont val="Calibri"/>
        <family val="2"/>
        <scheme val="minor"/>
      </rPr>
      <t>La capacité d’accueil</t>
    </r>
    <r>
      <rPr>
        <sz val="11"/>
        <color theme="1"/>
        <rFont val="Calibri"/>
        <family val="2"/>
        <scheme val="minor"/>
      </rPr>
      <t xml:space="preserve"> de ce diplôme est de 30 étudiants, avec un minimum de 10 étudiants. Les effectifs varient d’une année sur l’autre.
La communication de ce diplôme se fait par les outils de communication de la Faculté de médecine, par une communication intra et extra hospitalière (public et privée) grâce au responsable et co-responsable, lors d’événement. Etant un DIU national, elle fait également l’objet d’une communication au niveau national. 
</t>
    </r>
  </si>
  <si>
    <t xml:space="preserve">Dr MAILLAND Véronique
PH-Chargée d’enseignement
</t>
  </si>
  <si>
    <t>CHU de Nice</t>
  </si>
  <si>
    <t xml:space="preserve">Mailland-putegnat.v@chu-nice.fr
04 92 03 40 73
</t>
  </si>
  <si>
    <t xml:space="preserve">Dr BEREDER Isabelle
PH-Chargée d’enseignement
</t>
  </si>
  <si>
    <t xml:space="preserve">Dr SACCO Guillaume
PH-Chargé d’enseignement
</t>
  </si>
  <si>
    <t xml:space="preserve">Dr CAPRIZ Françoise
PH-Chargée d’enseignement
</t>
  </si>
  <si>
    <t xml:space="preserve">Bereder.i@chu-nice.fr
04 92 03 44 64
</t>
  </si>
  <si>
    <t xml:space="preserve">Sacco.g@chu-nice.fr
04 92 03 47 51
</t>
  </si>
  <si>
    <t xml:space="preserve">Capriz.f@chu-nice.fr
04 92 03 43 95
</t>
  </si>
  <si>
    <t xml:space="preserve">Pr GUERIN Olivier
PU-PH
</t>
  </si>
  <si>
    <t>UCA</t>
  </si>
  <si>
    <t xml:space="preserve">Guerin.o@chu-nice.fr
04 92 03 41 94
</t>
  </si>
  <si>
    <t>p.balard@orpea.net</t>
  </si>
  <si>
    <t>EHPAD, « Le clos de Cimiez »</t>
  </si>
  <si>
    <t xml:space="preserve">Denis.soriano@wanadoo.fr
04 93 98 08 06
</t>
  </si>
  <si>
    <t>Diplôme Inter-universitaire Médecine de la personne âgée</t>
  </si>
  <si>
    <r>
      <t xml:space="preserve">Le DIU médecine de la personne âgée est destiné aux médecins non spécialistes en Gériatrie qui soignent des personnes âgées et qui souhaitent améliorer leur pratique.
Ce diplôme dure un an et fait partie, lorsqu’il se poursuit avec le DIU Coordination en Gériatrie, d’un nouveau cursus de 2 ans qui remplace au niveau national la capacité de médecine de gérontologie (à partir de la rentrée 2021) qui forme aux fonctions de Médecin coordonnateur d’EHPAD ou coordonnateur de dispositifs territoriaux de Gériatrie (Dispositifs d’Appui à la Coordination, DAC, entre autres). Le DIU médecine de la personne âgée étant un prérequis nécessaire à l’inscription du DIU coordination en Gériatrie. 
</t>
    </r>
    <r>
      <rPr>
        <u/>
        <sz val="11"/>
        <color theme="1"/>
        <rFont val="Calibri"/>
        <family val="2"/>
        <scheme val="minor"/>
      </rPr>
      <t xml:space="preserve">
Les atouts de cette formation sont : </t>
    </r>
    <r>
      <rPr>
        <sz val="11"/>
        <color theme="1"/>
        <rFont val="Calibri"/>
        <family val="2"/>
        <scheme val="minor"/>
      </rPr>
      <t xml:space="preserve">
– Formation nationale portée par le Collège National des Enseignants de Gériatrie et le Conseil National Professionnel de Gériatrie.
– Pour les médecins de médecine polyvalente, le DIU médecine de la personne âgée ouvre droit à postuler à la qualification en Gériatrie dès lors que le candidat satisfait aux critères de la commission de Gériatrie auprès du Conseil National de l’Ordre des Médecins (CNOM). Il est obligatoire de l’avoir pour postuler dès lors que l’on n’est pas titulaire de la capacité de Gérontologie antérieurement obtenue.
Ce DIU apporte des compétences complémentaires à des médecins leurs permettant d’améliorer les soins de la personne âgée et est obligatoire pour postuler au DIU coordination en Gériatrie, lequel est nécessaire pour postuler à un poste de médecin coordonnateur.</t>
    </r>
  </si>
  <si>
    <r>
      <t>Ce DIU est élaboré par le Collège National des Enseignants de Gériatrie travaillant sous l’égide du Conseil National Professionnel (CNP) de Gériatrie qui fédère entre autre les organismes nationaux représentatifs du métier de médecin coordonnateur. Il constitue la 1ère année de formation du cursus qui remplace dès la rentrée 2021 la capacité de Gérontologie. Le DIU coordination en gériatrie constituant la 2ème année de formation.
Ce cursus pourra être proposé et dispensé par toutes les universités au sein desquelles exerce un universitaire titulaire de Gériatrie (ou par l’intermédiaire d’une convention avec une telle université si ce n’est pas le cas).
Vivier de recrutement :
– La capacité accueil actuellement à l’Université de Nice environ 10 inscrits par promo.
– Suivre l’ensemble du cursus sur 2 ans (ce DIU médecin du sujet âgé étant requis pour s’inscrire au DIU coordonnateur de Gériatrie) sera à terme la seule formation diplômante nationale actualisée pour les métiers de Médecin coordonnateur d’EHPAD, et de Médecin de dispositif territorial gérontologique, métiers ne devant pas obligatoirement imposer le recours au DES de Gériatrie. Cette formation nationale se substituera donc au DU de médecins coordonnateurs, à la capacité de Gérontologie de et aux autres formations qui donnaient jusqu’à ce jour accès à la fonction de médecin coordonnateur d’EHPAD et inscrites dans le décret 2005 relatif à la qualification, aux missions et au mode de rémunération du médecin coordonnateur exerçant dans un établissement hébergeant des personnes âgées dépendantes (article D. 312-155-2). Toutes les EHPADs de France ont l’obligation d’avoir un médecin coordonnateur. Or la pyramide des âges des personnes en poste est élevé et le turnover important.
Partenariats :
La formation bénéficie de la mise en place au niveau national de modules de e-learning gérés par le Collège National des Enseignants de Gériatrie mis à disposition sur la plateforme SIDES-NG. Celui-ci, veille à la bonne coordination des UFR sans constituer de convention. Chaque universitaire titulaire s’engage à ne pas faire de concurrence sur les tarifs d’inscription pour cette formation au sein de son UFR.
Cependant, la mise en œuvre de la formation (recrutement, présentiel, épreuves) et assuré au niveau local (universitaire régionale ou interrégionale). Chaque université utilise la trame commune de la description de la formation et installe un comité pédagogique local.</t>
    </r>
    <r>
      <rPr>
        <sz val="11"/>
        <color theme="1"/>
        <rFont val="Calibri"/>
        <family val="2"/>
        <scheme val="minor"/>
      </rPr>
      <t xml:space="preserve">
</t>
    </r>
  </si>
  <si>
    <t>olivier.guerin@univ-cotedazur.fr</t>
  </si>
  <si>
    <t xml:space="preserve"> mi Juin </t>
  </si>
  <si>
    <t xml:space="preserve"> mi août</t>
  </si>
  <si>
    <t>mi août</t>
  </si>
  <si>
    <t>min 10 max 30</t>
  </si>
  <si>
    <t xml:space="preserve">tarif internes de  Nice  </t>
  </si>
  <si>
    <t>plein tarif</t>
  </si>
  <si>
    <t xml:space="preserve">Remplacement au niveau national de la 1ere année de la capacité de de gérontologie à compter de la rentrée 2021 par le DIU médecine de la personne âgée et de la 2e année de la capacité de gérontologie par le DIU coordination en Gériatrie à compter de la rentrée 2022
</t>
  </si>
  <si>
    <r>
      <t xml:space="preserve">Nombre d’années universitaires (inscriptions universitaires) : 1 an
Rythme d’ouverture prévisionnel  : tous les ans
Rythme de la formation : Temps partiel
</t>
    </r>
    <r>
      <rPr>
        <u/>
        <sz val="11"/>
        <color theme="1"/>
        <rFont val="Calibri"/>
        <family val="2"/>
        <scheme val="minor"/>
      </rPr>
      <t xml:space="preserve">Nombre total d’heures en centre de formation (module médecine du sujet âgé) : </t>
    </r>
    <r>
      <rPr>
        <sz val="11"/>
        <color theme="1"/>
        <rFont val="Calibri"/>
        <family val="2"/>
        <scheme val="minor"/>
      </rPr>
      <t xml:space="preserve">130 H
 - dont formation présentiel : 61 H
 </t>
    </r>
    <r>
      <rPr>
        <sz val="11"/>
        <rFont val="Calibri"/>
        <family val="2"/>
        <scheme val="minor"/>
      </rPr>
      <t xml:space="preserve">Dont enseignement par apprentissage des compétences (40 H)
 Dont séminaires (21 H) : 6 demi-journées </t>
    </r>
    <r>
      <rPr>
        <sz val="11"/>
        <color theme="1"/>
        <rFont val="Calibri"/>
        <family val="2"/>
        <scheme val="minor"/>
      </rPr>
      <t xml:space="preserve">
 - dont formation distanciel : 70 H : enseignements théoriques en e-learning (plateforme SIDES NG) : Diaporamas sonorisés avec QCM
 - dont évaluation : 2 H
</t>
    </r>
    <r>
      <rPr>
        <u/>
        <sz val="11"/>
        <color theme="1"/>
        <rFont val="Calibri"/>
        <family val="2"/>
        <scheme val="minor"/>
      </rPr>
      <t>Travail personnel estimé</t>
    </r>
    <r>
      <rPr>
        <sz val="11"/>
        <color theme="1"/>
        <rFont val="Calibri"/>
        <family val="2"/>
        <scheme val="minor"/>
      </rPr>
      <t xml:space="preserve"> (à titre d’information, non comptabilisé dans le dispositif de formation) : 130 H
L’évaluation théorique (2h) est nationale, tandis que l’évaluation pratique est locale
Gérée par le collège national des enseignants en gériatrie. La plateforme SIDES-NG permet une évaluation de la qualité des contenus de formation en continu.
Une évaluation de la qualité de l’apprentissage et des séminaires sera réalisée à l’issue de chaque séance ou séminaire théorique et en fin de formation permettant de relever des points d’améliorations et collecter des suggestions pour les cours de l’avenir.
MCC DIU en annexe
Condition d’assiduité (présentiel)
Sauf motif impérieux, </t>
    </r>
    <r>
      <rPr>
        <b/>
        <sz val="11"/>
        <color theme="1"/>
        <rFont val="Calibri"/>
        <family val="2"/>
        <scheme val="minor"/>
      </rPr>
      <t xml:space="preserve">l’assiduité est validée à condition d’avoir été présent aux 6 demi-journées de séminaires locaux et aux 37h de formation en présentiel. </t>
    </r>
    <r>
      <rPr>
        <sz val="11"/>
        <color theme="1"/>
        <rFont val="Calibri"/>
        <family val="2"/>
        <scheme val="minor"/>
      </rPr>
      <t xml:space="preserve">
Validation de la partie théorique (e-learning)
Validation du module d’e-learning à condition d’atteindre les scores de</t>
    </r>
    <r>
      <rPr>
        <b/>
        <sz val="11"/>
        <color theme="1"/>
        <rFont val="Calibri"/>
        <family val="2"/>
        <scheme val="minor"/>
      </rPr>
      <t xml:space="preserve"> 100% aux QRM évaluatifs et de 100% des feedbacks.</t>
    </r>
    <r>
      <rPr>
        <sz val="11"/>
        <color theme="1"/>
        <rFont val="Calibri"/>
        <family val="2"/>
        <scheme val="minor"/>
      </rPr>
      <t xml:space="preserve">
Les modalités de validation du e-learning, sont identiques au niveau national et sont votées annuellement en CNEG puis par les UFR.
Réussite à une</t>
    </r>
    <r>
      <rPr>
        <b/>
        <sz val="11"/>
        <color theme="1"/>
        <rFont val="Calibri"/>
        <family val="2"/>
        <scheme val="minor"/>
      </rPr>
      <t xml:space="preserve"> épreuve écrite distanciel sur SIDES-NG sur 1h30 (coef de 3, note éliminatoire à 8/20)</t>
    </r>
    <r>
      <rPr>
        <sz val="11"/>
        <color theme="1"/>
        <rFont val="Calibri"/>
        <family val="2"/>
        <scheme val="minor"/>
      </rPr>
      <t xml:space="preserve">
Validation de la pratique
--&gt; les modalités exactes doivent faire appel à une méthode docimologique éprouvée pour la validation des compétences type récit de situation complexe authentique, elles sont votées annuellement par les UFR. Pour Nice : récit de situation complexe authentiques
 L’évaluation pratique est organisée par le comité pédagogique local 
</t>
    </r>
    <r>
      <rPr>
        <b/>
        <sz val="11"/>
        <color theme="1"/>
        <rFont val="Calibri"/>
        <family val="2"/>
        <scheme val="minor"/>
      </rPr>
      <t xml:space="preserve">
En cas d’échec à l’une ou l’autre des épreuves une deuxième session est organisée </t>
    </r>
    <r>
      <rPr>
        <sz val="11"/>
        <color theme="1"/>
        <rFont val="Calibri"/>
        <family val="2"/>
        <scheme val="minor"/>
      </rPr>
      <t xml:space="preserve">
</t>
    </r>
  </si>
  <si>
    <t xml:space="preserve">Dr BALARD Philippe
Attaché d’enseignement dermatologue
</t>
  </si>
  <si>
    <t xml:space="preserve"> PA CHU de Nice</t>
  </si>
  <si>
    <t>Dr SORIANO Denis, médecin coordonnateur gériatre</t>
  </si>
  <si>
    <t xml:space="preserve">
</t>
  </si>
  <si>
    <t>Dr MICHEL Emeline,Chef de clinique assistante</t>
  </si>
  <si>
    <t>michel.e2@chu-nice.fr,04 92 03 41 16</t>
  </si>
  <si>
    <t>Dr MAUCLERE Anthony,Chef de clinique assistant</t>
  </si>
  <si>
    <t>mauclere.a@chu-nice.fr,04 92 03 45 97</t>
  </si>
  <si>
    <r>
      <rPr>
        <u/>
        <sz val="11"/>
        <color theme="1"/>
        <rFont val="Calibri"/>
        <family val="2"/>
        <scheme val="minor"/>
      </rPr>
      <t>La formation est constituée de 131h :</t>
    </r>
    <r>
      <rPr>
        <sz val="11"/>
        <color theme="1"/>
        <rFont val="Calibri"/>
        <family val="2"/>
        <scheme val="minor"/>
      </rPr>
      <t xml:space="preserve">
– Enseignement théorique en e-learning (plateforme nationale SIDES NG) : 70h 
– Enseignement par apprentissage des compétences en présentiel en local : 40h
– Séminaire en présentiel avec analyse de pratique : 6 demi-journées (21h)
– Congrès professionnel
</t>
    </r>
    <r>
      <rPr>
        <u/>
        <sz val="11"/>
        <color theme="1"/>
        <rFont val="Calibri"/>
        <family val="2"/>
        <scheme val="minor"/>
      </rPr>
      <t xml:space="preserve">Programme global : </t>
    </r>
    <r>
      <rPr>
        <sz val="11"/>
        <color theme="1"/>
        <rFont val="Calibri"/>
        <family val="2"/>
        <scheme val="minor"/>
      </rPr>
      <t xml:space="preserve">
– Fin de vie et éthique
– Situations d’urgence
– Maladies Chroniques (Ins. cardiaque, BPCO, diabète..)
– Psychiatrie et Troubles du comportement dans le cadre de la démence.
– Prévention (Ostéoporose, dénutrition, iatrogénie médicamenteuse, infections..)
</t>
    </r>
    <r>
      <rPr>
        <u/>
        <sz val="11"/>
        <color theme="1"/>
        <rFont val="Calibri"/>
        <family val="2"/>
        <scheme val="minor"/>
      </rPr>
      <t xml:space="preserve">Programme détaillé : </t>
    </r>
    <r>
      <rPr>
        <sz val="11"/>
        <color theme="1"/>
        <rFont val="Calibri"/>
        <family val="2"/>
        <scheme val="minor"/>
      </rPr>
      <t xml:space="preserve">
- Tronc commun sur SIDES – NG : Formation théorique en E-learning commune au niveau national (70h de plateforme ) : cf annexe 4
- Séances par une méthode éprouvée d’apprentissage des compétences (simulation, observation standardisée…) 40h organisée par le comité pédagogique local pour mise en pratique de connaissances acquises par la formation en E-learning (même programme).
- REUNIONS présentielles LOCALES d’une journée (6 demi-journées réparties à la convenance des coordonnateurs locaux) impliquant les acteurs locaux pour favoriser la connaissance du réseau local (équipe mobile, onco G,..) et abordant les thèmes suivants :
                – Une demi-journée : Fin de vie et éthique
                – Une demi-journée : Situations d’urgence
                – Une demi-journée : Maladies Chroniques (Ins. cardiaque, BPCO, diabète..)
                – Une demi-journée : Psychiatrie et Troubles du comportement dans le cadre de la démence.
                – Deux demi-journée : Prévention (Ostéoporose, dénutrition, iatrogénie médicamenteuse, infections..)
- Participation optionnelle et recommandée : 
soit aux soirées de l'Institut gérontologique des Alpes maritimes (IGAM) pour Nice 
soit aux Journées annuelles de la Société Française de Gériatrie et Gérontologie (JASFGG)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</si>
</sst>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s>
  <fonts count="25"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b/>
      <sz val="9"/>
      <color theme="1"/>
      <name val="Calibri"/>
      <family val="2"/>
    </font>
    <font>
      <sz val="9"/>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b/>
      <sz val="12"/>
      <name val="Calibri"/>
      <family val="2"/>
      <scheme val="minor"/>
    </font>
    <font>
      <sz val="12"/>
      <name val="Calibri"/>
      <family val="2"/>
      <scheme val="minor"/>
    </font>
    <font>
      <i/>
      <strike/>
      <sz val="11"/>
      <color rgb="FFFF0000"/>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u/>
      <sz val="11"/>
      <color theme="1"/>
      <name val="Calibri"/>
      <family val="2"/>
      <scheme val="minor"/>
    </font>
    <font>
      <u/>
      <sz val="11"/>
      <name val="Calibri"/>
      <family val="2"/>
      <scheme val="minor"/>
    </font>
  </fonts>
  <fills count="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s>
  <borders count="64">
    <border>
      <left/>
      <right/>
      <top/>
      <bottom/>
      <diagonal/>
    </border>
    <border>
      <left style="medium">
        <color rgb="FF000000"/>
      </left>
      <right/>
      <top style="medium">
        <color rgb="FF000000"/>
      </top>
      <bottom style="medium">
        <color rgb="FF000000"/>
      </bottom>
      <diagonal/>
    </border>
    <border>
      <left style="medium">
        <color rgb="FF000000"/>
      </left>
      <right/>
      <top style="medium">
        <color rgb="FF000000"/>
      </top>
      <bottom/>
      <diagonal/>
    </border>
    <border>
      <left style="medium">
        <color rgb="FF000000"/>
      </left>
      <right/>
      <top/>
      <bottom style="medium">
        <color rgb="FF000000"/>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diagonal/>
    </border>
    <border>
      <left/>
      <right style="medium">
        <color rgb="FF000000"/>
      </right>
      <top style="medium">
        <color rgb="FF000000"/>
      </top>
      <bottom/>
      <diagonal/>
    </border>
    <border>
      <left/>
      <right/>
      <top/>
      <bottom style="medium">
        <color rgb="FF000000"/>
      </bottom>
      <diagonal/>
    </border>
    <border>
      <left/>
      <right style="medium">
        <color rgb="FF000000"/>
      </right>
      <top/>
      <bottom style="medium">
        <color rgb="FF000000"/>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rgb="FF000000"/>
      </left>
      <right/>
      <top/>
      <bottom/>
      <diagonal/>
    </border>
    <border>
      <left style="medium">
        <color rgb="FF000000"/>
      </left>
      <right style="medium">
        <color rgb="FF000000"/>
      </right>
      <top/>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cellStyleXfs>
  <cellXfs count="258">
    <xf numFmtId="0" fontId="0" fillId="0" borderId="0" xfId="0"/>
    <xf numFmtId="0" fontId="3" fillId="0" borderId="0" xfId="3"/>
    <xf numFmtId="0" fontId="7" fillId="0" borderId="0" xfId="0" applyFont="1"/>
    <xf numFmtId="0" fontId="0" fillId="0" borderId="10" xfId="0" applyBorder="1"/>
    <xf numFmtId="0" fontId="5" fillId="0" borderId="14" xfId="0" applyFont="1" applyBorder="1"/>
    <xf numFmtId="0" fontId="0" fillId="0" borderId="14" xfId="0" applyBorder="1"/>
    <xf numFmtId="0" fontId="5" fillId="4" borderId="14" xfId="0" applyFont="1" applyFill="1" applyBorder="1"/>
    <xf numFmtId="0" fontId="5" fillId="4" borderId="16" xfId="0" applyFont="1" applyFill="1" applyBorder="1"/>
    <xf numFmtId="0" fontId="0" fillId="0" borderId="17" xfId="0" applyBorder="1"/>
    <xf numFmtId="0" fontId="4" fillId="0" borderId="19" xfId="0" applyFont="1" applyBorder="1"/>
    <xf numFmtId="0" fontId="10" fillId="0" borderId="3" xfId="0" applyFont="1" applyBorder="1" applyAlignment="1" applyProtection="1">
      <alignment vertical="center" wrapText="1"/>
      <protection locked="0"/>
    </xf>
    <xf numFmtId="0" fontId="0" fillId="0" borderId="0" xfId="0" applyProtection="1">
      <protection locked="0"/>
    </xf>
    <xf numFmtId="0" fontId="0" fillId="0" borderId="0" xfId="0" applyAlignment="1">
      <alignment vertical="center"/>
    </xf>
    <xf numFmtId="0" fontId="0" fillId="0" borderId="14" xfId="0" applyBorder="1" applyAlignment="1">
      <alignment vertical="center"/>
    </xf>
    <xf numFmtId="0" fontId="0" fillId="0" borderId="16" xfId="0" applyBorder="1" applyAlignment="1">
      <alignment vertical="center"/>
    </xf>
    <xf numFmtId="0" fontId="0" fillId="0" borderId="14" xfId="0" applyBorder="1" applyAlignment="1">
      <alignment horizontal="left" vertical="center"/>
    </xf>
    <xf numFmtId="0" fontId="0" fillId="0" borderId="16" xfId="0" applyBorder="1" applyAlignment="1">
      <alignment horizontal="left" vertical="center"/>
    </xf>
    <xf numFmtId="0" fontId="5" fillId="3" borderId="10" xfId="0" applyFont="1" applyFill="1" applyBorder="1" applyAlignment="1">
      <alignment vertical="center"/>
    </xf>
    <xf numFmtId="0" fontId="5" fillId="0" borderId="10" xfId="0" applyFont="1" applyBorder="1" applyAlignment="1" applyProtection="1">
      <alignment vertical="center"/>
      <protection locked="0"/>
    </xf>
    <xf numFmtId="0" fontId="5" fillId="0" borderId="17" xfId="0" applyFont="1" applyBorder="1" applyAlignment="1" applyProtection="1">
      <alignment vertical="center"/>
      <protection locked="0"/>
    </xf>
    <xf numFmtId="0" fontId="5" fillId="3" borderId="10" xfId="0" applyFont="1" applyFill="1" applyBorder="1" applyAlignment="1" applyProtection="1">
      <alignment vertical="center"/>
      <protection locked="0"/>
    </xf>
    <xf numFmtId="0" fontId="5" fillId="3" borderId="28" xfId="0" applyFont="1" applyFill="1" applyBorder="1" applyAlignment="1" applyProtection="1">
      <alignment horizontal="center" vertical="center"/>
      <protection locked="0"/>
    </xf>
    <xf numFmtId="0" fontId="0" fillId="0" borderId="14" xfId="0" applyBorder="1" applyAlignment="1">
      <alignment horizontal="left" vertical="center" indent="2"/>
    </xf>
    <xf numFmtId="0" fontId="0" fillId="0" borderId="16" xfId="0" applyBorder="1" applyAlignment="1">
      <alignment horizontal="left" vertical="center" indent="2"/>
    </xf>
    <xf numFmtId="0" fontId="0" fillId="0" borderId="14" xfId="0" applyBorder="1" applyAlignment="1">
      <alignment horizontal="left" wrapText="1" indent="2"/>
    </xf>
    <xf numFmtId="0" fontId="0" fillId="0" borderId="14" xfId="0" applyBorder="1" applyAlignment="1">
      <alignment horizontal="left" vertical="center" wrapText="1" indent="2"/>
    </xf>
    <xf numFmtId="0" fontId="15" fillId="0" borderId="39" xfId="0" applyFont="1" applyBorder="1"/>
    <xf numFmtId="165" fontId="15" fillId="0" borderId="33" xfId="0" applyNumberFormat="1" applyFont="1" applyBorder="1"/>
    <xf numFmtId="0" fontId="15" fillId="0" borderId="40" xfId="0" applyFont="1" applyBorder="1"/>
    <xf numFmtId="166" fontId="15" fillId="0" borderId="35" xfId="0" applyNumberFormat="1" applyFont="1" applyBorder="1"/>
    <xf numFmtId="0" fontId="15" fillId="0" borderId="41" xfId="0" applyFont="1" applyBorder="1"/>
    <xf numFmtId="165" fontId="15" fillId="0" borderId="38" xfId="0" applyNumberFormat="1" applyFont="1" applyBorder="1"/>
    <xf numFmtId="2" fontId="2" fillId="0" borderId="10" xfId="0" applyNumberFormat="1" applyFont="1" applyBorder="1"/>
    <xf numFmtId="166" fontId="2" fillId="0" borderId="10" xfId="0" applyNumberFormat="1" applyFont="1" applyBorder="1"/>
    <xf numFmtId="166" fontId="0" fillId="0" borderId="10" xfId="1" applyNumberFormat="1" applyFont="1" applyBorder="1"/>
    <xf numFmtId="9" fontId="2" fillId="5" borderId="10" xfId="2" applyFont="1" applyFill="1" applyBorder="1"/>
    <xf numFmtId="166" fontId="2" fillId="0" borderId="10" xfId="1" applyNumberFormat="1" applyFont="1" applyBorder="1"/>
    <xf numFmtId="166" fontId="6" fillId="0" borderId="10" xfId="1" applyNumberFormat="1" applyFont="1" applyBorder="1"/>
    <xf numFmtId="0" fontId="5" fillId="0" borderId="14" xfId="0" applyFont="1" applyFill="1" applyBorder="1"/>
    <xf numFmtId="0" fontId="2" fillId="0" borderId="14" xfId="0" applyFont="1" applyBorder="1"/>
    <xf numFmtId="0" fontId="0" fillId="0" borderId="14" xfId="0" applyBorder="1" applyAlignment="1">
      <alignment horizontal="left" indent="2"/>
    </xf>
    <xf numFmtId="0" fontId="6" fillId="0" borderId="14" xfId="0" applyFont="1" applyBorder="1" applyAlignment="1">
      <alignment horizontal="left" vertical="center" wrapText="1" indent="2"/>
    </xf>
    <xf numFmtId="0" fontId="5" fillId="0" borderId="16" xfId="0" applyFont="1" applyBorder="1"/>
    <xf numFmtId="0" fontId="5" fillId="0" borderId="16" xfId="0" applyFont="1" applyFill="1" applyBorder="1"/>
    <xf numFmtId="49" fontId="0" fillId="0" borderId="20" xfId="0" applyNumberFormat="1" applyBorder="1"/>
    <xf numFmtId="0" fontId="5" fillId="0" borderId="19" xfId="0" applyFont="1" applyFill="1" applyBorder="1"/>
    <xf numFmtId="6" fontId="0" fillId="0" borderId="20" xfId="0" applyNumberFormat="1" applyBorder="1"/>
    <xf numFmtId="0" fontId="4" fillId="5" borderId="19" xfId="0" applyFont="1" applyFill="1" applyBorder="1" applyAlignment="1">
      <alignment horizontal="center"/>
    </xf>
    <xf numFmtId="0" fontId="4" fillId="5" borderId="20" xfId="0" applyFont="1" applyFill="1" applyBorder="1" applyAlignment="1">
      <alignment horizontal="center"/>
    </xf>
    <xf numFmtId="0" fontId="4" fillId="5" borderId="21" xfId="0" applyFont="1" applyFill="1" applyBorder="1" applyAlignment="1">
      <alignment horizontal="center"/>
    </xf>
    <xf numFmtId="0" fontId="4" fillId="5" borderId="11" xfId="0" applyFont="1" applyFill="1" applyBorder="1" applyAlignment="1">
      <alignment horizontal="center"/>
    </xf>
    <xf numFmtId="0" fontId="4" fillId="5" borderId="12" xfId="0" applyFont="1" applyFill="1" applyBorder="1" applyAlignment="1">
      <alignment horizontal="center"/>
    </xf>
    <xf numFmtId="0" fontId="4" fillId="5" borderId="13" xfId="0" applyFont="1" applyFill="1" applyBorder="1" applyAlignment="1">
      <alignment horizontal="center"/>
    </xf>
    <xf numFmtId="165" fontId="0" fillId="0" borderId="15" xfId="0" applyNumberFormat="1" applyBorder="1"/>
    <xf numFmtId="0" fontId="4" fillId="0" borderId="16" xfId="0" applyFont="1" applyFill="1" applyBorder="1"/>
    <xf numFmtId="0" fontId="2" fillId="0" borderId="16" xfId="0" applyFont="1" applyBorder="1"/>
    <xf numFmtId="0" fontId="2" fillId="4" borderId="17" xfId="0" applyFont="1" applyFill="1" applyBorder="1"/>
    <xf numFmtId="44" fontId="2" fillId="0" borderId="17" xfId="1" applyFont="1" applyBorder="1"/>
    <xf numFmtId="44" fontId="2" fillId="0" borderId="18" xfId="1" applyFont="1" applyBorder="1"/>
    <xf numFmtId="44" fontId="0" fillId="0" borderId="10" xfId="1" applyFont="1" applyBorder="1"/>
    <xf numFmtId="44" fontId="0" fillId="0" borderId="17" xfId="1" applyFont="1" applyBorder="1"/>
    <xf numFmtId="165" fontId="0" fillId="7" borderId="10" xfId="0" applyNumberFormat="1" applyFill="1" applyBorder="1" applyProtection="1">
      <protection locked="0"/>
    </xf>
    <xf numFmtId="165" fontId="0" fillId="7" borderId="17" xfId="0" applyNumberFormat="1" applyFill="1" applyBorder="1" applyProtection="1">
      <protection locked="0"/>
    </xf>
    <xf numFmtId="0" fontId="0" fillId="7" borderId="10" xfId="0" applyFill="1" applyBorder="1" applyProtection="1">
      <protection locked="0"/>
    </xf>
    <xf numFmtId="44" fontId="0" fillId="7" borderId="10" xfId="1" applyFont="1" applyFill="1" applyBorder="1" applyProtection="1">
      <protection locked="0"/>
    </xf>
    <xf numFmtId="0" fontId="0" fillId="7" borderId="14" xfId="0" applyFill="1" applyBorder="1" applyProtection="1">
      <protection locked="0"/>
    </xf>
    <xf numFmtId="2" fontId="0" fillId="7" borderId="10" xfId="0" applyNumberFormat="1" applyFill="1" applyBorder="1" applyProtection="1">
      <protection locked="0"/>
    </xf>
    <xf numFmtId="9" fontId="0" fillId="7" borderId="10" xfId="2" applyFont="1" applyFill="1" applyBorder="1" applyProtection="1">
      <protection locked="0"/>
    </xf>
    <xf numFmtId="2" fontId="6" fillId="7" borderId="10" xfId="0" applyNumberFormat="1" applyFont="1" applyFill="1" applyBorder="1" applyProtection="1">
      <protection locked="0"/>
    </xf>
    <xf numFmtId="9" fontId="6" fillId="7" borderId="10" xfId="2" applyFont="1" applyFill="1" applyBorder="1" applyProtection="1">
      <protection locked="0"/>
    </xf>
    <xf numFmtId="0" fontId="0" fillId="7" borderId="17" xfId="0" applyFill="1" applyBorder="1" applyProtection="1">
      <protection locked="0"/>
    </xf>
    <xf numFmtId="9" fontId="6" fillId="7" borderId="17" xfId="2" applyFont="1" applyFill="1" applyBorder="1" applyProtection="1">
      <protection locked="0"/>
    </xf>
    <xf numFmtId="0" fontId="17" fillId="0" borderId="55" xfId="0" applyFont="1" applyFill="1" applyBorder="1" applyAlignment="1">
      <alignment horizontal="left"/>
    </xf>
    <xf numFmtId="0" fontId="17" fillId="0" borderId="10" xfId="0" applyFont="1" applyFill="1" applyBorder="1" applyAlignment="1">
      <alignment horizontal="center"/>
    </xf>
    <xf numFmtId="0" fontId="17" fillId="0" borderId="19" xfId="0" applyFont="1" applyBorder="1"/>
    <xf numFmtId="0" fontId="18" fillId="0" borderId="14" xfId="0" applyFont="1" applyBorder="1"/>
    <xf numFmtId="0" fontId="18" fillId="0" borderId="10" xfId="0" applyFont="1" applyBorder="1" applyProtection="1">
      <protection locked="0"/>
    </xf>
    <xf numFmtId="0" fontId="11" fillId="0" borderId="10" xfId="0" applyFont="1" applyBorder="1"/>
    <xf numFmtId="0" fontId="11" fillId="0" borderId="10" xfId="0" applyNumberFormat="1" applyFont="1" applyBorder="1" applyProtection="1">
      <protection locked="0"/>
    </xf>
    <xf numFmtId="0" fontId="20" fillId="0" borderId="0" xfId="0" applyFont="1"/>
    <xf numFmtId="0" fontId="10" fillId="0" borderId="10" xfId="0" applyFont="1" applyBorder="1" applyAlignment="1" applyProtection="1">
      <alignment vertical="center" wrapText="1"/>
      <protection locked="0"/>
    </xf>
    <xf numFmtId="0" fontId="0" fillId="0" borderId="10" xfId="0" applyBorder="1" applyProtection="1">
      <protection locked="0"/>
    </xf>
    <xf numFmtId="0" fontId="0" fillId="0" borderId="15" xfId="0" applyBorder="1"/>
    <xf numFmtId="0" fontId="10" fillId="0" borderId="14" xfId="0" applyFont="1" applyBorder="1" applyAlignment="1" applyProtection="1">
      <alignment vertical="center" wrapText="1"/>
      <protection locked="0"/>
    </xf>
    <xf numFmtId="0" fontId="0" fillId="0" borderId="14" xfId="0" applyBorder="1" applyAlignment="1" applyProtection="1">
      <alignment horizontal="center"/>
      <protection locked="0"/>
    </xf>
    <xf numFmtId="0" fontId="16" fillId="0" borderId="14" xfId="0" applyFont="1" applyBorder="1" applyAlignment="1" applyProtection="1">
      <alignment horizontal="center"/>
      <protection locked="0"/>
    </xf>
    <xf numFmtId="0" fontId="0" fillId="0" borderId="16" xfId="0" applyBorder="1" applyAlignment="1" applyProtection="1">
      <alignment horizontal="center"/>
      <protection locked="0"/>
    </xf>
    <xf numFmtId="0" fontId="0" fillId="0" borderId="17" xfId="0" applyBorder="1" applyProtection="1">
      <protection locked="0"/>
    </xf>
    <xf numFmtId="0" fontId="0" fillId="0" borderId="18" xfId="0" applyBorder="1"/>
    <xf numFmtId="0" fontId="9" fillId="0" borderId="19" xfId="0" applyFont="1" applyBorder="1" applyAlignment="1" applyProtection="1">
      <alignment vertical="center" wrapText="1"/>
      <protection locked="0"/>
    </xf>
    <xf numFmtId="0" fontId="10" fillId="0" borderId="20" xfId="0" applyFont="1" applyBorder="1" applyAlignment="1" applyProtection="1">
      <alignment vertical="center" wrapText="1"/>
      <protection locked="0"/>
    </xf>
    <xf numFmtId="0" fontId="0" fillId="0" borderId="21" xfId="0" applyBorder="1"/>
    <xf numFmtId="0" fontId="9" fillId="5" borderId="23" xfId="0" applyFont="1" applyFill="1" applyBorder="1" applyAlignment="1">
      <alignment vertical="center" wrapText="1"/>
    </xf>
    <xf numFmtId="0" fontId="9" fillId="5" borderId="24" xfId="0" applyFont="1" applyFill="1" applyBorder="1" applyAlignment="1">
      <alignment vertical="center" wrapText="1"/>
    </xf>
    <xf numFmtId="0" fontId="9" fillId="5" borderId="22" xfId="0" applyFont="1" applyFill="1" applyBorder="1" applyAlignment="1">
      <alignment horizontal="center" vertical="center" wrapText="1"/>
    </xf>
    <xf numFmtId="0" fontId="9" fillId="5" borderId="3" xfId="0" applyFont="1" applyFill="1" applyBorder="1" applyAlignment="1">
      <alignment horizontal="center" vertical="center" wrapText="1"/>
    </xf>
    <xf numFmtId="0" fontId="9" fillId="5" borderId="4" xfId="0" applyFont="1" applyFill="1" applyBorder="1" applyAlignment="1">
      <alignment horizontal="center" vertical="center" wrapText="1"/>
    </xf>
    <xf numFmtId="0" fontId="10" fillId="0" borderId="3" xfId="0" applyFont="1" applyBorder="1" applyAlignment="1" applyProtection="1">
      <alignment vertical="top" wrapText="1"/>
      <protection locked="0"/>
    </xf>
    <xf numFmtId="0" fontId="24" fillId="0" borderId="20" xfId="3" applyFont="1" applyBorder="1" applyAlignment="1" applyProtection="1">
      <alignment vertical="center" wrapText="1"/>
      <protection locked="0"/>
    </xf>
    <xf numFmtId="0" fontId="10" fillId="0" borderId="62" xfId="0" applyFont="1" applyBorder="1" applyAlignment="1" applyProtection="1">
      <alignment vertical="center" wrapText="1"/>
      <protection locked="0"/>
    </xf>
    <xf numFmtId="0" fontId="0" fillId="0" borderId="61" xfId="0" applyBorder="1" applyAlignment="1" applyProtection="1">
      <alignment vertical="top"/>
      <protection locked="0"/>
    </xf>
    <xf numFmtId="0" fontId="11" fillId="0" borderId="3" xfId="3" applyFont="1" applyBorder="1" applyAlignment="1" applyProtection="1">
      <alignment vertical="top" wrapText="1"/>
      <protection locked="0"/>
    </xf>
    <xf numFmtId="0" fontId="11" fillId="0" borderId="62" xfId="3" applyFont="1" applyBorder="1" applyAlignment="1" applyProtection="1">
      <alignment vertical="top" wrapText="1"/>
      <protection locked="0"/>
    </xf>
    <xf numFmtId="0" fontId="11" fillId="0" borderId="43" xfId="3" applyFont="1" applyBorder="1" applyAlignment="1" applyProtection="1">
      <alignment vertical="top" wrapText="1"/>
      <protection locked="0"/>
    </xf>
    <xf numFmtId="2" fontId="10" fillId="0" borderId="4" xfId="0" applyNumberFormat="1" applyFont="1" applyBorder="1" applyAlignment="1" applyProtection="1">
      <alignment wrapText="1"/>
      <protection locked="0"/>
    </xf>
    <xf numFmtId="2" fontId="10" fillId="0" borderId="4" xfId="0" applyNumberFormat="1" applyFont="1" applyBorder="1" applyAlignment="1" applyProtection="1">
      <alignment vertical="center" wrapText="1"/>
      <protection locked="0"/>
    </xf>
    <xf numFmtId="2" fontId="10" fillId="0" borderId="63" xfId="0" applyNumberFormat="1" applyFont="1" applyBorder="1" applyAlignment="1" applyProtection="1">
      <alignment vertical="center" wrapText="1"/>
      <protection locked="0"/>
    </xf>
    <xf numFmtId="2" fontId="0" fillId="0" borderId="61" xfId="0" applyNumberFormat="1" applyBorder="1" applyProtection="1">
      <protection locked="0"/>
    </xf>
    <xf numFmtId="2" fontId="0" fillId="0" borderId="0" xfId="0" applyNumberFormat="1" applyProtection="1">
      <protection locked="0"/>
    </xf>
    <xf numFmtId="0" fontId="0" fillId="0" borderId="0" xfId="0" applyFill="1"/>
    <xf numFmtId="0" fontId="3" fillId="0" borderId="10" xfId="3" applyBorder="1" applyAlignment="1" applyProtection="1">
      <alignment vertical="center" wrapText="1"/>
      <protection locked="0"/>
    </xf>
    <xf numFmtId="0" fontId="18" fillId="0" borderId="28" xfId="0" applyNumberFormat="1" applyFont="1" applyBorder="1" applyAlignment="1" applyProtection="1">
      <alignment horizontal="center"/>
      <protection locked="0"/>
    </xf>
    <xf numFmtId="0" fontId="18" fillId="0" borderId="29" xfId="0" applyNumberFormat="1" applyFont="1" applyBorder="1" applyAlignment="1" applyProtection="1">
      <alignment horizontal="center"/>
      <protection locked="0"/>
    </xf>
    <xf numFmtId="0" fontId="18" fillId="0" borderId="30" xfId="0" applyNumberFormat="1" applyFont="1" applyBorder="1" applyAlignment="1" applyProtection="1">
      <alignment horizontal="center"/>
      <protection locked="0"/>
    </xf>
    <xf numFmtId="0" fontId="4" fillId="5" borderId="22" xfId="0" applyFont="1" applyFill="1" applyBorder="1" applyAlignment="1">
      <alignment horizontal="center"/>
    </xf>
    <xf numFmtId="0" fontId="4" fillId="5" borderId="56" xfId="0" applyFont="1" applyFill="1" applyBorder="1" applyAlignment="1">
      <alignment horizontal="center"/>
    </xf>
    <xf numFmtId="0" fontId="4" fillId="5" borderId="57" xfId="0" applyFont="1" applyFill="1" applyBorder="1" applyAlignment="1">
      <alignment horizontal="center"/>
    </xf>
    <xf numFmtId="49" fontId="17" fillId="0" borderId="10" xfId="0" applyNumberFormat="1" applyFont="1" applyBorder="1" applyAlignment="1" applyProtection="1">
      <alignment horizontal="center"/>
      <protection locked="0"/>
    </xf>
    <xf numFmtId="49" fontId="18" fillId="0" borderId="10" xfId="0" applyNumberFormat="1" applyFont="1" applyBorder="1" applyAlignment="1" applyProtection="1">
      <alignment horizontal="center"/>
      <protection locked="0"/>
    </xf>
    <xf numFmtId="0" fontId="17" fillId="5" borderId="22" xfId="0" applyFont="1" applyFill="1" applyBorder="1" applyAlignment="1">
      <alignment horizontal="center"/>
    </xf>
    <xf numFmtId="0" fontId="17" fillId="5" borderId="23" xfId="0" applyFont="1" applyFill="1" applyBorder="1" applyAlignment="1">
      <alignment horizontal="center"/>
    </xf>
    <xf numFmtId="0" fontId="17" fillId="5" borderId="58" xfId="0" applyFont="1" applyFill="1" applyBorder="1" applyAlignment="1">
      <alignment horizontal="center"/>
    </xf>
    <xf numFmtId="0" fontId="17" fillId="5" borderId="59" xfId="0" applyFont="1" applyFill="1" applyBorder="1" applyAlignment="1">
      <alignment horizontal="center"/>
    </xf>
    <xf numFmtId="0" fontId="17" fillId="5" borderId="60" xfId="0" applyFont="1" applyFill="1" applyBorder="1" applyAlignment="1">
      <alignment horizontal="center"/>
    </xf>
    <xf numFmtId="0" fontId="17" fillId="0" borderId="28" xfId="0" applyNumberFormat="1" applyFont="1" applyBorder="1" applyAlignment="1" applyProtection="1">
      <alignment horizontal="center"/>
      <protection locked="0"/>
    </xf>
    <xf numFmtId="0" fontId="17" fillId="0" borderId="29" xfId="0" applyNumberFormat="1" applyFont="1" applyBorder="1" applyAlignment="1" applyProtection="1">
      <alignment horizontal="center"/>
      <protection locked="0"/>
    </xf>
    <xf numFmtId="0" fontId="17" fillId="0" borderId="30" xfId="0" applyNumberFormat="1" applyFont="1" applyBorder="1" applyAlignment="1" applyProtection="1">
      <alignment horizontal="center"/>
      <protection locked="0"/>
    </xf>
    <xf numFmtId="0" fontId="3" fillId="0" borderId="28" xfId="3" applyNumberFormat="1" applyBorder="1" applyAlignment="1" applyProtection="1">
      <alignment horizontal="center"/>
      <protection locked="0"/>
    </xf>
    <xf numFmtId="0" fontId="0" fillId="0" borderId="0" xfId="0" applyAlignment="1">
      <alignment horizontal="center" wrapText="1"/>
    </xf>
    <xf numFmtId="49" fontId="0" fillId="0" borderId="40" xfId="0" applyNumberFormat="1" applyBorder="1" applyAlignment="1" applyProtection="1">
      <alignment horizontal="left" vertical="top" wrapText="1"/>
      <protection locked="0"/>
    </xf>
    <xf numFmtId="49" fontId="0" fillId="0" borderId="0" xfId="0" applyNumberFormat="1" applyBorder="1" applyAlignment="1" applyProtection="1">
      <alignment horizontal="left" vertical="top"/>
      <protection locked="0"/>
    </xf>
    <xf numFmtId="49" fontId="0" fillId="0" borderId="35" xfId="0" applyNumberFormat="1" applyBorder="1" applyAlignment="1" applyProtection="1">
      <alignment horizontal="left" vertical="top"/>
      <protection locked="0"/>
    </xf>
    <xf numFmtId="49" fontId="0" fillId="0" borderId="40" xfId="0" applyNumberFormat="1" applyBorder="1" applyAlignment="1" applyProtection="1">
      <alignment horizontal="left" vertical="top"/>
      <protection locked="0"/>
    </xf>
    <xf numFmtId="49" fontId="0" fillId="0" borderId="41" xfId="0" applyNumberFormat="1" applyBorder="1" applyAlignment="1" applyProtection="1">
      <alignment horizontal="left" vertical="top"/>
      <protection locked="0"/>
    </xf>
    <xf numFmtId="49" fontId="0" fillId="0" borderId="37" xfId="0" applyNumberFormat="1" applyBorder="1" applyAlignment="1" applyProtection="1">
      <alignment horizontal="left" vertical="top"/>
      <protection locked="0"/>
    </xf>
    <xf numFmtId="49" fontId="0" fillId="0" borderId="38" xfId="0" applyNumberFormat="1" applyBorder="1" applyAlignment="1" applyProtection="1">
      <alignment horizontal="left" vertical="top"/>
      <protection locked="0"/>
    </xf>
    <xf numFmtId="0" fontId="2" fillId="5" borderId="39" xfId="0" applyFont="1" applyFill="1" applyBorder="1" applyAlignment="1">
      <alignment horizontal="left"/>
    </xf>
    <xf numFmtId="0" fontId="2" fillId="5" borderId="32" xfId="0" applyFont="1" applyFill="1" applyBorder="1" applyAlignment="1">
      <alignment horizontal="left"/>
    </xf>
    <xf numFmtId="0" fontId="2" fillId="5" borderId="33" xfId="0" applyFont="1" applyFill="1" applyBorder="1" applyAlignment="1">
      <alignment horizontal="left"/>
    </xf>
    <xf numFmtId="0" fontId="6" fillId="4" borderId="40" xfId="0" applyFont="1" applyFill="1" applyBorder="1" applyAlignment="1">
      <alignment horizontal="left" vertical="top" wrapText="1"/>
    </xf>
    <xf numFmtId="0" fontId="0" fillId="4" borderId="0" xfId="0" applyFill="1" applyBorder="1" applyAlignment="1">
      <alignment horizontal="left" vertical="top" wrapText="1"/>
    </xf>
    <xf numFmtId="0" fontId="0" fillId="4" borderId="35" xfId="0" applyFill="1" applyBorder="1" applyAlignment="1">
      <alignment horizontal="left" vertical="top" wrapText="1"/>
    </xf>
    <xf numFmtId="0" fontId="4" fillId="5" borderId="42" xfId="0" applyFont="1" applyFill="1" applyBorder="1" applyAlignment="1">
      <alignment horizontal="center"/>
    </xf>
    <xf numFmtId="0" fontId="4" fillId="5" borderId="43" xfId="0" applyFont="1" applyFill="1" applyBorder="1" applyAlignment="1">
      <alignment horizontal="center"/>
    </xf>
    <xf numFmtId="0" fontId="4" fillId="5" borderId="44" xfId="0" applyFont="1" applyFill="1" applyBorder="1" applyAlignment="1">
      <alignment horizontal="center"/>
    </xf>
    <xf numFmtId="0" fontId="12" fillId="4" borderId="40" xfId="0" applyFont="1" applyFill="1" applyBorder="1" applyAlignment="1">
      <alignment horizontal="left" vertical="top" wrapText="1"/>
    </xf>
    <xf numFmtId="0" fontId="12" fillId="4" borderId="0" xfId="0" applyFont="1" applyFill="1" applyBorder="1" applyAlignment="1">
      <alignment horizontal="left" vertical="top" wrapText="1"/>
    </xf>
    <xf numFmtId="0" fontId="12" fillId="4" borderId="35" xfId="0" applyFont="1" applyFill="1" applyBorder="1" applyAlignment="1">
      <alignment horizontal="left" vertical="top" wrapText="1"/>
    </xf>
    <xf numFmtId="0" fontId="12" fillId="6" borderId="40" xfId="0" applyFont="1" applyFill="1" applyBorder="1" applyAlignment="1">
      <alignment horizontal="left" vertical="top" wrapText="1"/>
    </xf>
    <xf numFmtId="0" fontId="11" fillId="6" borderId="0" xfId="0" applyFont="1" applyFill="1" applyBorder="1" applyAlignment="1">
      <alignment horizontal="left" vertical="top" wrapText="1"/>
    </xf>
    <xf numFmtId="0" fontId="11" fillId="6" borderId="35" xfId="0" applyFont="1" applyFill="1" applyBorder="1" applyAlignment="1">
      <alignment horizontal="left" vertical="top" wrapText="1"/>
    </xf>
    <xf numFmtId="0" fontId="11" fillId="4" borderId="0" xfId="0" applyFont="1" applyFill="1" applyBorder="1" applyAlignment="1">
      <alignment horizontal="left" vertical="top" wrapText="1"/>
    </xf>
    <xf numFmtId="0" fontId="11" fillId="4" borderId="35" xfId="0" applyFont="1" applyFill="1" applyBorder="1" applyAlignment="1">
      <alignment horizontal="left" vertical="top" wrapText="1"/>
    </xf>
    <xf numFmtId="49" fontId="0" fillId="0" borderId="0" xfId="0" applyNumberFormat="1" applyBorder="1" applyAlignment="1" applyProtection="1">
      <alignment horizontal="left" vertical="top" wrapText="1"/>
      <protection locked="0"/>
    </xf>
    <xf numFmtId="49" fontId="0" fillId="0" borderId="35" xfId="0" applyNumberFormat="1" applyBorder="1" applyAlignment="1" applyProtection="1">
      <alignment horizontal="left" vertical="top" wrapText="1"/>
      <protection locked="0"/>
    </xf>
    <xf numFmtId="49" fontId="0" fillId="0" borderId="41" xfId="0" applyNumberFormat="1" applyBorder="1" applyAlignment="1" applyProtection="1">
      <alignment horizontal="left" vertical="top" wrapText="1"/>
      <protection locked="0"/>
    </xf>
    <xf numFmtId="49" fontId="0" fillId="0" borderId="37" xfId="0" applyNumberFormat="1" applyBorder="1" applyAlignment="1" applyProtection="1">
      <alignment horizontal="left" vertical="top" wrapText="1"/>
      <protection locked="0"/>
    </xf>
    <xf numFmtId="49" fontId="0" fillId="0" borderId="38" xfId="0" applyNumberFormat="1" applyBorder="1" applyAlignment="1" applyProtection="1">
      <alignment horizontal="left" vertical="top" wrapText="1"/>
      <protection locked="0"/>
    </xf>
    <xf numFmtId="0" fontId="21" fillId="5" borderId="39" xfId="0" applyFont="1" applyFill="1" applyBorder="1" applyAlignment="1">
      <alignment horizontal="left"/>
    </xf>
    <xf numFmtId="0" fontId="22" fillId="5" borderId="32" xfId="0" applyFont="1" applyFill="1" applyBorder="1" applyAlignment="1">
      <alignment horizontal="left"/>
    </xf>
    <xf numFmtId="0" fontId="22" fillId="5" borderId="33" xfId="0" applyFont="1" applyFill="1" applyBorder="1" applyAlignment="1">
      <alignment horizontal="left"/>
    </xf>
    <xf numFmtId="0" fontId="0" fillId="0" borderId="42" xfId="0" applyBorder="1" applyAlignment="1" applyProtection="1">
      <alignment horizontal="left" vertical="center" wrapText="1"/>
      <protection locked="0"/>
    </xf>
    <xf numFmtId="0" fontId="0" fillId="0" borderId="44" xfId="0" applyBorder="1" applyAlignment="1" applyProtection="1">
      <alignment horizontal="left" vertical="center" wrapText="1"/>
      <protection locked="0"/>
    </xf>
    <xf numFmtId="0" fontId="10" fillId="0" borderId="1" xfId="0" applyFont="1" applyBorder="1" applyAlignment="1" applyProtection="1">
      <alignment vertical="center" wrapText="1"/>
      <protection locked="0"/>
    </xf>
    <xf numFmtId="0" fontId="10" fillId="0" borderId="5" xfId="0" applyFont="1" applyBorder="1" applyAlignment="1" applyProtection="1">
      <alignment vertical="center" wrapText="1"/>
      <protection locked="0"/>
    </xf>
    <xf numFmtId="0" fontId="10" fillId="0" borderId="2" xfId="0" applyFont="1" applyBorder="1" applyAlignment="1" applyProtection="1">
      <alignment vertical="center" wrapText="1"/>
      <protection locked="0"/>
    </xf>
    <xf numFmtId="0" fontId="10" fillId="0" borderId="7" xfId="0" applyFont="1" applyBorder="1" applyAlignment="1" applyProtection="1">
      <alignment vertical="center" wrapText="1"/>
      <protection locked="0"/>
    </xf>
    <xf numFmtId="0" fontId="8" fillId="5" borderId="2" xfId="0" applyFont="1" applyFill="1" applyBorder="1" applyAlignment="1">
      <alignment horizontal="center" vertical="center" wrapText="1"/>
    </xf>
    <xf numFmtId="0" fontId="8" fillId="5" borderId="6" xfId="0" applyFont="1" applyFill="1" applyBorder="1" applyAlignment="1">
      <alignment horizontal="center" vertical="center" wrapText="1"/>
    </xf>
    <xf numFmtId="0" fontId="8" fillId="5" borderId="7" xfId="0" applyFont="1" applyFill="1" applyBorder="1" applyAlignment="1">
      <alignment horizontal="center" vertical="center" wrapText="1"/>
    </xf>
    <xf numFmtId="0" fontId="10" fillId="5" borderId="3" xfId="0" applyFont="1" applyFill="1" applyBorder="1" applyAlignment="1">
      <alignment horizontal="center" vertical="center" wrapText="1"/>
    </xf>
    <xf numFmtId="0" fontId="10" fillId="5" borderId="8" xfId="0" applyFont="1" applyFill="1" applyBorder="1" applyAlignment="1">
      <alignment horizontal="center" vertical="center" wrapText="1"/>
    </xf>
    <xf numFmtId="0" fontId="10" fillId="5" borderId="9" xfId="0" applyFont="1" applyFill="1" applyBorder="1" applyAlignment="1">
      <alignment horizontal="center" vertical="center" wrapText="1"/>
    </xf>
    <xf numFmtId="0" fontId="9" fillId="5" borderId="1" xfId="0" applyFont="1" applyFill="1" applyBorder="1" applyAlignment="1">
      <alignment horizontal="center" vertical="center" wrapText="1"/>
    </xf>
    <xf numFmtId="0" fontId="9" fillId="5" borderId="5" xfId="0" applyFont="1" applyFill="1" applyBorder="1" applyAlignment="1">
      <alignment horizontal="center" vertical="center" wrapText="1"/>
    </xf>
    <xf numFmtId="0" fontId="9" fillId="0" borderId="1" xfId="0" applyFont="1" applyBorder="1" applyAlignment="1" applyProtection="1">
      <alignment horizontal="left" wrapText="1"/>
      <protection locked="0"/>
    </xf>
    <xf numFmtId="0" fontId="9" fillId="0" borderId="5" xfId="0" applyFont="1" applyBorder="1" applyAlignment="1" applyProtection="1">
      <alignment horizontal="left" wrapText="1"/>
      <protection locked="0"/>
    </xf>
    <xf numFmtId="0" fontId="8" fillId="5" borderId="42" xfId="0" applyFont="1" applyFill="1" applyBorder="1" applyAlignment="1">
      <alignment horizontal="center" vertical="center" wrapText="1"/>
    </xf>
    <xf numFmtId="0" fontId="8" fillId="5" borderId="43" xfId="0" applyFont="1" applyFill="1" applyBorder="1" applyAlignment="1">
      <alignment horizontal="center" vertical="center" wrapText="1"/>
    </xf>
    <xf numFmtId="0" fontId="8" fillId="5" borderId="44" xfId="0" applyFont="1" applyFill="1" applyBorder="1" applyAlignment="1">
      <alignment horizontal="center" vertical="center" wrapText="1"/>
    </xf>
    <xf numFmtId="0" fontId="5" fillId="2" borderId="28" xfId="0" applyFont="1" applyFill="1" applyBorder="1" applyAlignment="1">
      <alignment horizontal="left" vertical="center" wrapText="1"/>
    </xf>
    <xf numFmtId="0" fontId="5" fillId="2" borderId="29" xfId="0" applyFont="1" applyFill="1" applyBorder="1" applyAlignment="1">
      <alignment horizontal="left" vertical="center" wrapText="1"/>
    </xf>
    <xf numFmtId="0" fontId="5" fillId="2" borderId="31" xfId="0" applyFont="1" applyFill="1" applyBorder="1" applyAlignment="1">
      <alignment horizontal="left" vertical="center" wrapText="1"/>
    </xf>
    <xf numFmtId="0" fontId="5" fillId="3" borderId="28" xfId="0" applyFont="1" applyFill="1" applyBorder="1" applyAlignment="1">
      <alignment horizontal="left" vertical="center"/>
    </xf>
    <xf numFmtId="0" fontId="5" fillId="3" borderId="29" xfId="0" applyFont="1" applyFill="1" applyBorder="1" applyAlignment="1">
      <alignment horizontal="left" vertical="center"/>
    </xf>
    <xf numFmtId="0" fontId="5" fillId="3" borderId="31" xfId="0" applyFont="1" applyFill="1" applyBorder="1" applyAlignment="1">
      <alignment horizontal="left" vertical="center"/>
    </xf>
    <xf numFmtId="0" fontId="5" fillId="3" borderId="28" xfId="0" applyFont="1" applyFill="1" applyBorder="1" applyAlignment="1">
      <alignment horizontal="left" vertical="center" wrapText="1"/>
    </xf>
    <xf numFmtId="0" fontId="5" fillId="3" borderId="29" xfId="0" applyFont="1" applyFill="1" applyBorder="1" applyAlignment="1">
      <alignment horizontal="left" vertical="center" wrapText="1"/>
    </xf>
    <xf numFmtId="0" fontId="5" fillId="3" borderId="31" xfId="0" applyFont="1" applyFill="1" applyBorder="1" applyAlignment="1">
      <alignment horizontal="left" vertical="center" wrapText="1"/>
    </xf>
    <xf numFmtId="0" fontId="8" fillId="5" borderId="11" xfId="0" applyFont="1" applyFill="1" applyBorder="1" applyAlignment="1">
      <alignment horizontal="center" vertical="center" wrapText="1"/>
    </xf>
    <xf numFmtId="0" fontId="8" fillId="5" borderId="12" xfId="0" applyFont="1" applyFill="1" applyBorder="1" applyAlignment="1">
      <alignment horizontal="center" vertical="center" wrapText="1"/>
    </xf>
    <xf numFmtId="0" fontId="8" fillId="5" borderId="13" xfId="0" applyFont="1" applyFill="1" applyBorder="1" applyAlignment="1">
      <alignment horizontal="center" vertical="center" wrapText="1"/>
    </xf>
    <xf numFmtId="164" fontId="0" fillId="0" borderId="28" xfId="0" applyNumberFormat="1" applyBorder="1" applyAlignment="1" applyProtection="1">
      <alignment horizontal="center" vertical="center"/>
      <protection locked="0"/>
    </xf>
    <xf numFmtId="164" fontId="0" fillId="0" borderId="31" xfId="0" applyNumberFormat="1" applyBorder="1" applyAlignment="1" applyProtection="1">
      <alignment horizontal="center" vertical="center"/>
      <protection locked="0"/>
    </xf>
    <xf numFmtId="2" fontId="0" fillId="0" borderId="45" xfId="0" applyNumberFormat="1" applyBorder="1" applyAlignment="1" applyProtection="1">
      <alignment horizontal="center" vertical="center"/>
      <protection locked="0"/>
    </xf>
    <xf numFmtId="2" fontId="0" fillId="0" borderId="46" xfId="0" applyNumberFormat="1" applyBorder="1" applyAlignment="1" applyProtection="1">
      <alignment horizontal="center" vertical="center"/>
      <protection locked="0"/>
    </xf>
    <xf numFmtId="0" fontId="0" fillId="6" borderId="47" xfId="0" applyFill="1" applyBorder="1" applyAlignment="1">
      <alignment horizontal="center" vertical="center"/>
    </xf>
    <xf numFmtId="0" fontId="0" fillId="6" borderId="48" xfId="0" applyFill="1" applyBorder="1" applyAlignment="1">
      <alignment horizontal="center" vertical="center"/>
    </xf>
    <xf numFmtId="0" fontId="0" fillId="6" borderId="49" xfId="0" applyFill="1" applyBorder="1" applyAlignment="1">
      <alignment horizontal="center" vertical="center"/>
    </xf>
    <xf numFmtId="0" fontId="0" fillId="6" borderId="34" xfId="0" applyFill="1" applyBorder="1" applyAlignment="1">
      <alignment horizontal="center" vertical="center"/>
    </xf>
    <xf numFmtId="0" fontId="0" fillId="6" borderId="0" xfId="0" applyFill="1" applyBorder="1" applyAlignment="1">
      <alignment horizontal="center" vertical="center"/>
    </xf>
    <xf numFmtId="0" fontId="0" fillId="6" borderId="35" xfId="0" applyFill="1" applyBorder="1" applyAlignment="1">
      <alignment horizontal="center" vertical="center"/>
    </xf>
    <xf numFmtId="0" fontId="0" fillId="6" borderId="36" xfId="0" applyFill="1" applyBorder="1" applyAlignment="1">
      <alignment horizontal="center" vertical="center"/>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5" fillId="3" borderId="28" xfId="0" applyFont="1" applyFill="1" applyBorder="1" applyAlignment="1" applyProtection="1">
      <alignment horizontal="center" vertical="center"/>
      <protection locked="0"/>
    </xf>
    <xf numFmtId="0" fontId="5" fillId="3" borderId="29" xfId="0" applyFont="1" applyFill="1" applyBorder="1" applyAlignment="1" applyProtection="1">
      <alignment horizontal="center" vertical="center"/>
      <protection locked="0"/>
    </xf>
    <xf numFmtId="0" fontId="5" fillId="3" borderId="31" xfId="0" applyFont="1" applyFill="1" applyBorder="1" applyAlignment="1" applyProtection="1">
      <alignment horizontal="center" vertical="center"/>
      <protection locked="0"/>
    </xf>
    <xf numFmtId="0" fontId="0" fillId="6" borderId="50" xfId="0" applyFill="1" applyBorder="1" applyAlignment="1">
      <alignment horizontal="center" vertical="center"/>
    </xf>
    <xf numFmtId="0" fontId="0" fillId="6" borderId="51" xfId="0" applyFill="1" applyBorder="1" applyAlignment="1">
      <alignment horizontal="center" vertical="center"/>
    </xf>
    <xf numFmtId="0" fontId="0" fillId="6" borderId="52" xfId="0" applyFill="1" applyBorder="1" applyAlignment="1">
      <alignment horizontal="center" vertical="center"/>
    </xf>
    <xf numFmtId="0" fontId="5" fillId="3" borderId="28" xfId="0" applyFont="1" applyFill="1" applyBorder="1" applyAlignment="1">
      <alignment horizontal="center" vertical="center"/>
    </xf>
    <xf numFmtId="0" fontId="5" fillId="3" borderId="31" xfId="0" applyFont="1" applyFill="1" applyBorder="1" applyAlignment="1">
      <alignment horizontal="center" vertical="center"/>
    </xf>
    <xf numFmtId="0" fontId="0" fillId="7" borderId="10" xfId="0" applyFill="1" applyBorder="1" applyAlignment="1" applyProtection="1">
      <alignment horizontal="center"/>
      <protection locked="0"/>
    </xf>
    <xf numFmtId="0" fontId="0" fillId="7" borderId="15" xfId="0" applyFill="1" applyBorder="1" applyAlignment="1" applyProtection="1">
      <alignment horizontal="center"/>
      <protection locked="0"/>
    </xf>
    <xf numFmtId="0" fontId="4" fillId="5" borderId="23" xfId="0" applyFont="1" applyFill="1" applyBorder="1" applyAlignment="1">
      <alignment horizontal="center"/>
    </xf>
    <xf numFmtId="0" fontId="4" fillId="5" borderId="24" xfId="0" applyFont="1" applyFill="1" applyBorder="1" applyAlignment="1">
      <alignment horizontal="center"/>
    </xf>
    <xf numFmtId="0" fontId="0" fillId="0" borderId="20" xfId="0" applyBorder="1" applyAlignment="1">
      <alignment horizontal="left" vertical="top"/>
    </xf>
    <xf numFmtId="0" fontId="0" fillId="0" borderId="21" xfId="0" applyBorder="1" applyAlignment="1">
      <alignment horizontal="left" vertical="top"/>
    </xf>
    <xf numFmtId="0" fontId="0" fillId="0" borderId="10" xfId="0" applyBorder="1" applyAlignment="1">
      <alignment horizontal="left" vertical="top"/>
    </xf>
    <xf numFmtId="0" fontId="11" fillId="4" borderId="47" xfId="0" applyFont="1" applyFill="1" applyBorder="1" applyAlignment="1">
      <alignment horizontal="center"/>
    </xf>
    <xf numFmtId="0" fontId="11" fillId="4" borderId="48" xfId="0" applyFont="1" applyFill="1" applyBorder="1" applyAlignment="1">
      <alignment horizontal="center"/>
    </xf>
    <xf numFmtId="0" fontId="11" fillId="4" borderId="49" xfId="0" applyFont="1" applyFill="1" applyBorder="1" applyAlignment="1">
      <alignment horizontal="center"/>
    </xf>
    <xf numFmtId="0" fontId="11" fillId="4" borderId="34" xfId="0" applyFont="1" applyFill="1" applyBorder="1" applyAlignment="1">
      <alignment horizontal="center"/>
    </xf>
    <xf numFmtId="0" fontId="11" fillId="4" borderId="0" xfId="0" applyFont="1" applyFill="1" applyBorder="1" applyAlignment="1">
      <alignment horizontal="center"/>
    </xf>
    <xf numFmtId="0" fontId="11" fillId="4" borderId="35" xfId="0" applyFont="1" applyFill="1" applyBorder="1" applyAlignment="1">
      <alignment horizontal="center"/>
    </xf>
    <xf numFmtId="0" fontId="11" fillId="4" borderId="36" xfId="0" applyFont="1" applyFill="1" applyBorder="1" applyAlignment="1">
      <alignment horizontal="center"/>
    </xf>
    <xf numFmtId="0" fontId="11" fillId="4" borderId="37" xfId="0" applyFont="1" applyFill="1" applyBorder="1" applyAlignment="1">
      <alignment horizontal="center"/>
    </xf>
    <xf numFmtId="0" fontId="11" fillId="4" borderId="38" xfId="0" applyFont="1" applyFill="1" applyBorder="1" applyAlignment="1">
      <alignment horizontal="center"/>
    </xf>
    <xf numFmtId="0" fontId="0" fillId="6" borderId="10" xfId="0" applyFill="1" applyBorder="1" applyAlignment="1">
      <alignment horizontal="center"/>
    </xf>
    <xf numFmtId="0" fontId="0" fillId="6" borderId="15" xfId="0" applyFill="1" applyBorder="1" applyAlignment="1">
      <alignment horizontal="center"/>
    </xf>
    <xf numFmtId="0" fontId="0" fillId="6" borderId="17" xfId="0" applyFill="1" applyBorder="1" applyAlignment="1">
      <alignment horizontal="center"/>
    </xf>
    <xf numFmtId="0" fontId="0" fillId="6" borderId="18" xfId="0" applyFill="1" applyBorder="1" applyAlignment="1">
      <alignment horizontal="center"/>
    </xf>
    <xf numFmtId="0" fontId="2" fillId="5" borderId="20" xfId="0" applyFont="1" applyFill="1" applyBorder="1" applyAlignment="1">
      <alignment horizontal="center" vertical="center"/>
    </xf>
    <xf numFmtId="0" fontId="2" fillId="5" borderId="10" xfId="0" applyFont="1" applyFill="1" applyBorder="1" applyAlignment="1">
      <alignment horizontal="center" vertical="center"/>
    </xf>
    <xf numFmtId="165" fontId="15" fillId="0" borderId="42" xfId="0" applyNumberFormat="1" applyFont="1" applyBorder="1" applyAlignment="1">
      <alignment horizontal="center"/>
    </xf>
    <xf numFmtId="165" fontId="15" fillId="0" borderId="43" xfId="0" applyNumberFormat="1" applyFont="1" applyBorder="1" applyAlignment="1">
      <alignment horizontal="center"/>
    </xf>
    <xf numFmtId="165" fontId="15" fillId="0" borderId="44" xfId="0" applyNumberFormat="1" applyFont="1" applyBorder="1" applyAlignment="1">
      <alignment horizontal="center"/>
    </xf>
    <xf numFmtId="0" fontId="16" fillId="7" borderId="34" xfId="0" applyFont="1" applyFill="1" applyBorder="1" applyAlignment="1">
      <alignment horizontal="center" vertical="center"/>
    </xf>
    <xf numFmtId="0" fontId="16" fillId="7" borderId="0" xfId="0" applyFont="1" applyFill="1" applyBorder="1" applyAlignment="1">
      <alignment horizontal="center" vertical="center"/>
    </xf>
    <xf numFmtId="0" fontId="16" fillId="7" borderId="35" xfId="0" applyFont="1" applyFill="1" applyBorder="1" applyAlignment="1">
      <alignment horizontal="center" vertical="center"/>
    </xf>
    <xf numFmtId="0" fontId="16" fillId="7" borderId="36" xfId="0" applyFont="1" applyFill="1" applyBorder="1" applyAlignment="1">
      <alignment horizontal="center" vertical="center"/>
    </xf>
    <xf numFmtId="0" fontId="16" fillId="7" borderId="37" xfId="0" applyFont="1" applyFill="1" applyBorder="1" applyAlignment="1">
      <alignment horizontal="center" vertical="center"/>
    </xf>
    <xf numFmtId="0" fontId="16" fillId="7" borderId="38" xfId="0" applyFont="1" applyFill="1" applyBorder="1" applyAlignment="1">
      <alignment horizontal="center" vertical="center"/>
    </xf>
    <xf numFmtId="0" fontId="0" fillId="0" borderId="28" xfId="0" applyBorder="1" applyAlignment="1">
      <alignment horizontal="left"/>
    </xf>
    <xf numFmtId="0" fontId="0" fillId="0" borderId="31" xfId="0" applyBorder="1" applyAlignment="1">
      <alignment horizontal="left"/>
    </xf>
    <xf numFmtId="0" fontId="0" fillId="7" borderId="28" xfId="0" applyFill="1" applyBorder="1" applyAlignment="1" applyProtection="1">
      <alignment horizontal="center"/>
      <protection locked="0"/>
    </xf>
    <xf numFmtId="0" fontId="0" fillId="7" borderId="29" xfId="0" applyFill="1" applyBorder="1" applyAlignment="1" applyProtection="1">
      <alignment horizontal="center"/>
      <protection locked="0"/>
    </xf>
    <xf numFmtId="0" fontId="0" fillId="7" borderId="30" xfId="0" applyFill="1" applyBorder="1" applyAlignment="1" applyProtection="1">
      <alignment horizontal="center"/>
      <protection locked="0"/>
    </xf>
    <xf numFmtId="0" fontId="0" fillId="6" borderId="28" xfId="0" applyFill="1" applyBorder="1" applyAlignment="1">
      <alignment horizontal="center"/>
    </xf>
    <xf numFmtId="0" fontId="0" fillId="6" borderId="29" xfId="0" applyFill="1" applyBorder="1" applyAlignment="1">
      <alignment horizontal="center"/>
    </xf>
    <xf numFmtId="0" fontId="0" fillId="6" borderId="30" xfId="0" applyFill="1" applyBorder="1" applyAlignment="1">
      <alignment horizontal="center"/>
    </xf>
    <xf numFmtId="0" fontId="0" fillId="6" borderId="45" xfId="0" applyFill="1" applyBorder="1" applyAlignment="1">
      <alignment horizontal="center"/>
    </xf>
    <xf numFmtId="0" fontId="0" fillId="6" borderId="53" xfId="0" applyFill="1" applyBorder="1" applyAlignment="1">
      <alignment horizontal="center"/>
    </xf>
    <xf numFmtId="0" fontId="0" fillId="6" borderId="54" xfId="0" applyFill="1" applyBorder="1" applyAlignment="1">
      <alignment horizontal="center"/>
    </xf>
    <xf numFmtId="0" fontId="4" fillId="5" borderId="25" xfId="0" applyFont="1" applyFill="1" applyBorder="1" applyAlignment="1">
      <alignment horizontal="center"/>
    </xf>
    <xf numFmtId="0" fontId="4" fillId="5" borderId="26" xfId="0" applyFont="1" applyFill="1" applyBorder="1" applyAlignment="1">
      <alignment horizontal="center"/>
    </xf>
    <xf numFmtId="0" fontId="4" fillId="5" borderId="27" xfId="0" applyFont="1" applyFill="1" applyBorder="1" applyAlignment="1">
      <alignment horizontal="center"/>
    </xf>
  </cellXfs>
  <cellStyles count="4">
    <cellStyle name="Lien hypertexte" xfId="3" builtinId="8"/>
    <cellStyle name="Monétaire" xfId="1" builtinId="4"/>
    <cellStyle name="Normal" xfId="0" builtinId="0"/>
    <cellStyle name="Pourcentage" xfId="2" builtinId="5"/>
  </cellStyles>
  <dxfs count="23">
    <dxf>
      <fill>
        <patternFill>
          <bgColor rgb="FFFF0000"/>
        </patternFill>
      </fill>
    </dxf>
    <dxf>
      <fill>
        <patternFill>
          <bgColor rgb="FF92D050"/>
        </patternFill>
      </fill>
    </dxf>
    <dxf>
      <fill>
        <patternFill>
          <bgColor rgb="FFFF0000"/>
        </patternFill>
      </fill>
    </dxf>
    <dxf>
      <fill>
        <patternFill>
          <bgColor rgb="FF92D050"/>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29</xdr:row>
      <xdr:rowOff>57150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5581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de création</a:t>
          </a:r>
        </a:p>
        <a:p>
          <a:pPr algn="ctr">
            <a:spcAft>
              <a:spcPts val="0"/>
            </a:spcAft>
          </a:pPr>
          <a:r>
            <a:rPr lang="fr-FR" sz="1600" b="1" kern="150">
              <a:effectLst/>
              <a:latin typeface="Calibri" panose="020F0502020204030204" pitchFamily="34" charset="0"/>
              <a:ea typeface="Arial Unicode MS"/>
              <a:cs typeface="Arial Unicode MS"/>
            </a:rPr>
            <a:t>Contrat 2018</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Inter-Université (DIU) Médecine de la personne âgée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effectLst/>
              <a:latin typeface="Liberation Sans"/>
            </a:rPr>
            <a:t>Note à l’attention des responsables de formation</a:t>
          </a:r>
          <a:endParaRPr lang="fr-FR" sz="1100" b="1" kern="150">
            <a:effectLst/>
            <a:latin typeface="Liberation Sans"/>
          </a:endParaRPr>
        </a:p>
        <a:p>
          <a:pPr marL="342900" lvl="0" indent="-342900" algn="just">
            <a:spcAft>
              <a:spcPts val="0"/>
            </a:spcAft>
            <a:buFont typeface="Symbol" panose="05050102010706020507" pitchFamily="18" charset="2"/>
            <a:buChar char=""/>
          </a:pPr>
          <a:endParaRPr lang="fr-FR" sz="1100" i="1" kern="150">
            <a:solidFill>
              <a:sysClr val="windowText" lastClr="000000"/>
            </a:solidFill>
            <a:effectLst/>
            <a:latin typeface="Calibri" panose="020F0502020204030204" pitchFamily="34" charset="0"/>
            <a:ea typeface="Arial Unicode MS"/>
            <a:cs typeface="Arial Unicode MS"/>
          </a:endParaRP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tableaux annexes(maquette et MCC) et une brève notice devra accompagnant le dépôt devra expliquer les modifications apportées.</a:t>
          </a:r>
          <a:endParaRPr lang="fr-FR" sz="1100">
            <a:effectLst/>
          </a:endParaRPr>
        </a:p>
        <a:p>
          <a:pPr marL="342900" lvl="0" indent="-342900" algn="just">
            <a:spcAft>
              <a:spcPts val="0"/>
            </a:spcAft>
            <a:buFont typeface="Symbol" panose="05050102010706020507" pitchFamily="18" charset="2"/>
            <a:buChar char=""/>
          </a:pPr>
          <a:r>
            <a:rPr lang="fr-FR" sz="1100" i="1" kern="150">
              <a:solidFill>
                <a:sysClr val="windowText" lastClr="00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hyperlink" Target="mailto:olivier.guerin@univ-cotedazur.fr" TargetMode="Externa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mailto:michel.e2@chu-nice.fr,04%2092%2003%2041%2016" TargetMode="External"/><Relationship Id="rId3" Type="http://schemas.openxmlformats.org/officeDocument/2006/relationships/hyperlink" Target="mailto:Sacco.g@chu-nice.fr04%2092%2003%2047%2051" TargetMode="External"/><Relationship Id="rId7" Type="http://schemas.openxmlformats.org/officeDocument/2006/relationships/hyperlink" Target="mailto:Denis.soriano@wanadoo.fr04%2093%2098%2008%2006" TargetMode="External"/><Relationship Id="rId2" Type="http://schemas.openxmlformats.org/officeDocument/2006/relationships/hyperlink" Target="mailto:Bereder.i@chu-nice.fr04%2092%2003%2044%2064" TargetMode="External"/><Relationship Id="rId1" Type="http://schemas.openxmlformats.org/officeDocument/2006/relationships/hyperlink" Target="mailto:Mailland-putegnat.v@chu-nice.fr04%2092%2003%2040%2073" TargetMode="External"/><Relationship Id="rId6" Type="http://schemas.openxmlformats.org/officeDocument/2006/relationships/hyperlink" Target="mailto:p.balard@orpea.net" TargetMode="External"/><Relationship Id="rId11" Type="http://schemas.openxmlformats.org/officeDocument/2006/relationships/vmlDrawing" Target="../drawings/vmlDrawing3.vml"/><Relationship Id="rId5" Type="http://schemas.openxmlformats.org/officeDocument/2006/relationships/hyperlink" Target="mailto:Guerin.o@chu-nice.fr04%2092%2003%2041%2094" TargetMode="External"/><Relationship Id="rId10" Type="http://schemas.openxmlformats.org/officeDocument/2006/relationships/printerSettings" Target="../printerSettings/printerSettings4.bin"/><Relationship Id="rId4" Type="http://schemas.openxmlformats.org/officeDocument/2006/relationships/hyperlink" Target="mailto:Capriz.f@chu-nice.fr04%2092%2003%2043%2095" TargetMode="External"/><Relationship Id="rId9" Type="http://schemas.openxmlformats.org/officeDocument/2006/relationships/hyperlink" Target="mailto:mauclere.a@chu-nice.fr,04%2092%2003%2045%2097" TargetMode="Externa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vmlDrawing" Target="../drawings/vmlDrawing5.v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0.249977111117893"/>
    <pageSetUpPr fitToPage="1"/>
  </sheetPr>
  <dimension ref="A1"/>
  <sheetViews>
    <sheetView view="pageBreakPreview" topLeftCell="A2" zoomScaleNormal="100" zoomScaleSheetLayoutView="100" workbookViewId="0">
      <selection activeCell="A23" sqref="A23"/>
    </sheetView>
  </sheetViews>
  <sheetFormatPr baseColWidth="10" defaultColWidth="9.140625" defaultRowHeight="15" x14ac:dyDescent="0.25"/>
  <cols>
    <col min="1" max="1" width="13.5703125" customWidth="1"/>
  </cols>
  <sheetData>
    <row r="1" spans="1:1" x14ac:dyDescent="0.25">
      <c r="A1" s="1"/>
    </row>
  </sheetData>
  <pageMargins left="0.7" right="0.7" top="0.75" bottom="0.75" header="0.3" footer="0.3"/>
  <pageSetup paperSize="9" scale="69"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pageSetUpPr fitToPage="1"/>
  </sheetPr>
  <dimension ref="A1:K24"/>
  <sheetViews>
    <sheetView zoomScaleNormal="100" workbookViewId="0">
      <selection activeCell="B3" sqref="B3:K3"/>
    </sheetView>
  </sheetViews>
  <sheetFormatPr baseColWidth="10" defaultRowHeight="15" x14ac:dyDescent="0.25"/>
  <cols>
    <col min="1" max="1" width="47.85546875" bestFit="1" customWidth="1"/>
    <col min="2" max="2" width="29.5703125" bestFit="1" customWidth="1"/>
    <col min="3" max="3" width="20.85546875" bestFit="1" customWidth="1"/>
  </cols>
  <sheetData>
    <row r="1" spans="1:11" ht="16.5" thickBot="1" x14ac:dyDescent="0.3">
      <c r="A1" s="114" t="s">
        <v>0</v>
      </c>
      <c r="B1" s="115"/>
      <c r="C1" s="115"/>
      <c r="D1" s="115"/>
      <c r="E1" s="115"/>
      <c r="F1" s="115"/>
      <c r="G1" s="115"/>
      <c r="H1" s="115"/>
      <c r="I1" s="115"/>
      <c r="J1" s="115"/>
      <c r="K1" s="116"/>
    </row>
    <row r="2" spans="1:11" ht="15.75" x14ac:dyDescent="0.25">
      <c r="A2" s="72" t="s">
        <v>224</v>
      </c>
      <c r="B2" s="73" t="s">
        <v>221</v>
      </c>
      <c r="C2" s="73"/>
      <c r="D2" s="73"/>
      <c r="E2" s="73"/>
      <c r="F2" s="73"/>
      <c r="G2" s="73"/>
      <c r="H2" s="73"/>
      <c r="I2" s="73"/>
      <c r="J2" s="73"/>
      <c r="K2" s="73"/>
    </row>
    <row r="3" spans="1:11" ht="15.75" x14ac:dyDescent="0.25">
      <c r="A3" s="74" t="s">
        <v>89</v>
      </c>
      <c r="B3" s="117" t="s">
        <v>284</v>
      </c>
      <c r="C3" s="118"/>
      <c r="D3" s="118"/>
      <c r="E3" s="118"/>
      <c r="F3" s="118"/>
      <c r="G3" s="118"/>
      <c r="H3" s="118"/>
      <c r="I3" s="118"/>
      <c r="J3" s="118"/>
      <c r="K3" s="118"/>
    </row>
    <row r="4" spans="1:11" ht="15.75" x14ac:dyDescent="0.25">
      <c r="A4" s="75" t="s">
        <v>11</v>
      </c>
      <c r="B4" s="76" t="s">
        <v>75</v>
      </c>
      <c r="C4" s="77"/>
      <c r="D4" s="77"/>
      <c r="E4" s="77"/>
      <c r="F4" s="77"/>
      <c r="G4" s="77"/>
      <c r="H4" s="77"/>
      <c r="I4" s="77"/>
      <c r="J4" s="77"/>
      <c r="K4" s="77"/>
    </row>
    <row r="5" spans="1:11" ht="15.75" x14ac:dyDescent="0.25">
      <c r="A5" s="75" t="s">
        <v>241</v>
      </c>
      <c r="B5" s="76" t="s">
        <v>81</v>
      </c>
      <c r="C5" s="77" t="s">
        <v>88</v>
      </c>
      <c r="D5" s="77" t="s">
        <v>262</v>
      </c>
      <c r="E5" s="77"/>
      <c r="F5" s="77"/>
      <c r="G5" s="77"/>
      <c r="H5" s="77"/>
      <c r="I5" s="77"/>
      <c r="J5" s="77"/>
      <c r="K5" s="77"/>
    </row>
    <row r="6" spans="1:11" ht="15.75" x14ac:dyDescent="0.25">
      <c r="A6" s="75" t="s">
        <v>149</v>
      </c>
      <c r="B6" s="76" t="s">
        <v>210</v>
      </c>
      <c r="C6" s="77"/>
      <c r="D6" s="77"/>
      <c r="E6" s="77"/>
      <c r="F6" s="77"/>
      <c r="G6" s="77"/>
      <c r="H6" s="77"/>
      <c r="I6" s="77"/>
      <c r="J6" s="77"/>
      <c r="K6" s="77"/>
    </row>
    <row r="7" spans="1:11" ht="15.75" x14ac:dyDescent="0.25">
      <c r="A7" s="75" t="s">
        <v>150</v>
      </c>
      <c r="B7" s="76" t="s">
        <v>4</v>
      </c>
      <c r="C7" s="77"/>
      <c r="D7" s="77"/>
      <c r="E7" s="77"/>
      <c r="F7" s="77"/>
      <c r="G7" s="77"/>
      <c r="H7" s="77"/>
      <c r="I7" s="77"/>
      <c r="J7" s="77"/>
      <c r="K7" s="77"/>
    </row>
    <row r="8" spans="1:11" ht="15.75" x14ac:dyDescent="0.25">
      <c r="A8" s="75" t="s">
        <v>243</v>
      </c>
      <c r="B8" s="76" t="s">
        <v>158</v>
      </c>
      <c r="C8" s="77"/>
      <c r="D8" s="77"/>
      <c r="E8" s="77"/>
      <c r="F8" s="77"/>
      <c r="G8" s="77"/>
      <c r="H8" s="77"/>
      <c r="I8" s="77"/>
      <c r="J8" s="77"/>
      <c r="K8" s="77"/>
    </row>
    <row r="9" spans="1:11" ht="15.75" x14ac:dyDescent="0.25">
      <c r="A9" s="75" t="s">
        <v>246</v>
      </c>
      <c r="B9" s="76" t="s">
        <v>158</v>
      </c>
      <c r="C9" s="77"/>
      <c r="D9" s="77"/>
      <c r="E9" s="77"/>
      <c r="F9" s="77"/>
      <c r="G9" s="77"/>
      <c r="H9" s="77"/>
      <c r="I9" s="77"/>
      <c r="J9" s="77"/>
      <c r="K9" s="77"/>
    </row>
    <row r="10" spans="1:11" ht="15.75" x14ac:dyDescent="0.25">
      <c r="A10" s="75" t="s">
        <v>244</v>
      </c>
      <c r="B10" s="76" t="s">
        <v>226</v>
      </c>
      <c r="C10" s="77"/>
      <c r="D10" s="77"/>
      <c r="E10" s="77"/>
      <c r="F10" s="77"/>
      <c r="G10" s="77"/>
      <c r="H10" s="77"/>
      <c r="I10" s="77"/>
      <c r="J10" s="77"/>
      <c r="K10" s="77"/>
    </row>
    <row r="11" spans="1:11" ht="15.75" x14ac:dyDescent="0.25">
      <c r="A11" s="75" t="s">
        <v>6</v>
      </c>
      <c r="B11" s="111"/>
      <c r="C11" s="112"/>
      <c r="D11" s="112"/>
      <c r="E11" s="112"/>
      <c r="F11" s="112"/>
      <c r="G11" s="112"/>
      <c r="H11" s="112"/>
      <c r="I11" s="112"/>
      <c r="J11" s="112"/>
      <c r="K11" s="113"/>
    </row>
    <row r="12" spans="1:11" ht="15.75" x14ac:dyDescent="0.25">
      <c r="A12" s="75" t="s">
        <v>13</v>
      </c>
      <c r="B12" s="124" t="s">
        <v>263</v>
      </c>
      <c r="C12" s="125"/>
      <c r="D12" s="125"/>
      <c r="E12" s="125"/>
      <c r="F12" s="125"/>
      <c r="G12" s="125"/>
      <c r="H12" s="125"/>
      <c r="I12" s="125"/>
      <c r="J12" s="125"/>
      <c r="K12" s="126"/>
    </row>
    <row r="13" spans="1:11" ht="15.75" x14ac:dyDescent="0.25">
      <c r="A13" s="75" t="s">
        <v>14</v>
      </c>
      <c r="B13" s="124" t="s">
        <v>264</v>
      </c>
      <c r="C13" s="125"/>
      <c r="D13" s="125"/>
      <c r="E13" s="125"/>
      <c r="F13" s="125"/>
      <c r="G13" s="125"/>
      <c r="H13" s="125"/>
      <c r="I13" s="125"/>
      <c r="J13" s="125"/>
      <c r="K13" s="126"/>
    </row>
    <row r="14" spans="1:11" ht="15.75" x14ac:dyDescent="0.25">
      <c r="A14" s="75" t="s">
        <v>15</v>
      </c>
      <c r="B14" s="124" t="s">
        <v>265</v>
      </c>
      <c r="C14" s="125"/>
      <c r="D14" s="125"/>
      <c r="E14" s="125"/>
      <c r="F14" s="125"/>
      <c r="G14" s="125"/>
      <c r="H14" s="125"/>
      <c r="I14" s="125"/>
      <c r="J14" s="125"/>
      <c r="K14" s="126"/>
    </row>
    <row r="15" spans="1:11" ht="15.75" x14ac:dyDescent="0.25">
      <c r="A15" s="75" t="s">
        <v>16</v>
      </c>
      <c r="B15" s="127" t="s">
        <v>287</v>
      </c>
      <c r="C15" s="112"/>
      <c r="D15" s="112"/>
      <c r="E15" s="112"/>
      <c r="F15" s="112"/>
      <c r="G15" s="112"/>
      <c r="H15" s="112"/>
      <c r="I15" s="112"/>
      <c r="J15" s="112"/>
      <c r="K15" s="113"/>
    </row>
    <row r="16" spans="1:11" ht="15.75" x14ac:dyDescent="0.25">
      <c r="A16" s="75" t="s">
        <v>245</v>
      </c>
      <c r="B16" s="76" t="s">
        <v>234</v>
      </c>
      <c r="C16" s="77"/>
      <c r="D16" s="77"/>
      <c r="E16" s="77"/>
      <c r="F16" s="77"/>
      <c r="G16" s="77"/>
      <c r="H16" s="77"/>
      <c r="I16" s="77"/>
      <c r="J16" s="77"/>
      <c r="K16" s="77"/>
    </row>
    <row r="17" spans="1:11" ht="16.5" thickBot="1" x14ac:dyDescent="0.3">
      <c r="A17" s="75" t="s">
        <v>1</v>
      </c>
      <c r="B17" s="76" t="s">
        <v>8</v>
      </c>
      <c r="C17" s="77" t="s">
        <v>9</v>
      </c>
      <c r="D17" s="77"/>
      <c r="E17" s="77"/>
      <c r="F17" s="77"/>
      <c r="G17" s="77"/>
      <c r="H17" s="77"/>
      <c r="I17" s="77"/>
      <c r="J17" s="77"/>
      <c r="K17" s="77"/>
    </row>
    <row r="18" spans="1:11" ht="16.5" thickBot="1" x14ac:dyDescent="0.3">
      <c r="A18" s="119" t="s">
        <v>91</v>
      </c>
      <c r="B18" s="120"/>
      <c r="C18" s="121"/>
      <c r="D18" s="122"/>
      <c r="E18" s="122"/>
      <c r="F18" s="122"/>
      <c r="G18" s="122"/>
      <c r="H18" s="122"/>
      <c r="I18" s="122"/>
      <c r="J18" s="122"/>
      <c r="K18" s="123"/>
    </row>
    <row r="19" spans="1:11" ht="15.75" x14ac:dyDescent="0.25">
      <c r="A19" s="75" t="s">
        <v>10</v>
      </c>
      <c r="B19" s="78"/>
      <c r="C19" s="77" t="s">
        <v>19</v>
      </c>
      <c r="D19" s="77"/>
      <c r="E19" s="77"/>
      <c r="F19" s="77"/>
      <c r="G19" s="77"/>
      <c r="H19" s="77"/>
      <c r="I19" s="77"/>
      <c r="J19" s="77"/>
      <c r="K19" s="77"/>
    </row>
    <row r="20" spans="1:11" ht="15.75" x14ac:dyDescent="0.25">
      <c r="A20" s="75" t="s">
        <v>237</v>
      </c>
      <c r="B20" s="77" t="s">
        <v>7</v>
      </c>
      <c r="C20" s="77" t="s">
        <v>236</v>
      </c>
      <c r="D20" s="77"/>
      <c r="E20" s="77"/>
      <c r="F20" s="77"/>
      <c r="G20" s="77"/>
      <c r="H20" s="77"/>
      <c r="I20" s="77"/>
      <c r="J20" s="77"/>
      <c r="K20" s="77"/>
    </row>
    <row r="21" spans="1:11" ht="15.75" x14ac:dyDescent="0.25">
      <c r="A21" s="75" t="s">
        <v>151</v>
      </c>
      <c r="B21" s="77" t="s">
        <v>7</v>
      </c>
      <c r="C21" s="77" t="s">
        <v>236</v>
      </c>
      <c r="D21" s="77"/>
      <c r="E21" s="77"/>
      <c r="F21" s="77"/>
      <c r="G21" s="77"/>
      <c r="H21" s="77"/>
      <c r="I21" s="77"/>
      <c r="J21" s="77"/>
      <c r="K21" s="77"/>
    </row>
    <row r="22" spans="1:11" ht="15.75" x14ac:dyDescent="0.25">
      <c r="A22" s="6" t="s">
        <v>20</v>
      </c>
      <c r="B22" s="3" t="s">
        <v>17</v>
      </c>
      <c r="C22" s="3" t="s">
        <v>19</v>
      </c>
      <c r="D22" s="3"/>
      <c r="E22" s="3"/>
      <c r="F22" s="3"/>
      <c r="G22" s="3"/>
      <c r="H22" s="3"/>
      <c r="I22" s="3"/>
      <c r="J22" s="3"/>
      <c r="K22" s="3"/>
    </row>
    <row r="23" spans="1:11" ht="16.5" thickBot="1" x14ac:dyDescent="0.3">
      <c r="A23" s="7" t="s">
        <v>21</v>
      </c>
      <c r="B23" s="3" t="s">
        <v>18</v>
      </c>
      <c r="C23" s="3" t="s">
        <v>19</v>
      </c>
      <c r="D23" s="3"/>
      <c r="E23" s="3"/>
      <c r="F23" s="3"/>
      <c r="G23" s="3"/>
      <c r="H23" s="3"/>
      <c r="I23" s="3"/>
      <c r="J23" s="3"/>
      <c r="K23" s="3"/>
    </row>
    <row r="24" spans="1:11" x14ac:dyDescent="0.25">
      <c r="A24" s="2" t="s">
        <v>22</v>
      </c>
    </row>
  </sheetData>
  <mergeCells count="8">
    <mergeCell ref="B11:K11"/>
    <mergeCell ref="A1:K1"/>
    <mergeCell ref="B3:K3"/>
    <mergeCell ref="A18:K18"/>
    <mergeCell ref="B12:K12"/>
    <mergeCell ref="B13:K13"/>
    <mergeCell ref="B14:K14"/>
    <mergeCell ref="B15:K15"/>
  </mergeCells>
  <conditionalFormatting sqref="B20:C23">
    <cfRule type="expression" dxfId="22" priority="9" stopIfTrue="1">
      <formula>$B$19&lt;&gt;"Favorable"</formula>
    </cfRule>
  </conditionalFormatting>
  <conditionalFormatting sqref="C5:K5">
    <cfRule type="expression" dxfId="21" priority="8">
      <formula>($B$5&lt;&gt;"Inter-champ")</formula>
    </cfRule>
  </conditionalFormatting>
  <conditionalFormatting sqref="C17:K17">
    <cfRule type="expression" dxfId="20" priority="7">
      <formula>($B$17="Non")</formula>
    </cfRule>
  </conditionalFormatting>
  <conditionalFormatting sqref="C20:K20">
    <cfRule type="expression" dxfId="19" priority="6">
      <formula>($B$20="Non")</formula>
    </cfRule>
  </conditionalFormatting>
  <conditionalFormatting sqref="C21:K21">
    <cfRule type="expression" dxfId="18" priority="5">
      <formula>($B$21="Non")</formula>
    </cfRule>
  </conditionalFormatting>
  <conditionalFormatting sqref="C22:K22">
    <cfRule type="expression" dxfId="17" priority="4">
      <formula>(ISBLANK($B$22))</formula>
    </cfRule>
  </conditionalFormatting>
  <conditionalFormatting sqref="C23:K23">
    <cfRule type="expression" dxfId="16" priority="2">
      <formula>(ISBLANK($B$23))</formula>
    </cfRule>
  </conditionalFormatting>
  <conditionalFormatting sqref="C19:K19">
    <cfRule type="expression" dxfId="15" priority="1">
      <formula>(ISBLANK($B$19))</formula>
    </cfRule>
  </conditionalFormatting>
  <hyperlinks>
    <hyperlink ref="B15" r:id="rId1"/>
  </hyperlinks>
  <pageMargins left="0.7" right="0.7" top="0.75" bottom="0.75" header="0.3" footer="0.3"/>
  <pageSetup paperSize="9" scale="70" orientation="landscape" verticalDpi="1200" r:id="rId2"/>
  <headerFooter>
    <oddHeader>&amp;L&amp;G</oddHeader>
  </headerFooter>
  <legacyDrawingHF r:id="rId3"/>
  <extLst>
    <ext xmlns:x14="http://schemas.microsoft.com/office/spreadsheetml/2009/9/main" uri="{CCE6A557-97BC-4b89-ADB6-D9C93CAAB3DF}">
      <x14:dataValidations xmlns:xm="http://schemas.microsoft.com/office/excel/2006/main" count="10">
        <x14:dataValidation type="list" allowBlank="1" showInputMessage="1" showErrorMessage="1">
          <x14:formula1>
            <xm:f>Données!$A$2:$A$5</xm:f>
          </x14:formula1>
          <xm:sqref>B7</xm:sqref>
        </x14:dataValidation>
        <x14:dataValidation type="list" allowBlank="1" showInputMessage="1" showErrorMessage="1">
          <x14:formula1>
            <xm:f>Données!$B$2:$B$3</xm:f>
          </x14:formula1>
          <xm:sqref>B17 B20 B21</xm:sqref>
        </x14:dataValidation>
        <x14:dataValidation type="list" allowBlank="1" showInputMessage="1" showErrorMessage="1">
          <x14:formula1>
            <xm:f>Données!$B$4:$B$6</xm:f>
          </x14:formula1>
          <xm:sqref>B19 B22:B23</xm:sqref>
        </x14:dataValidation>
        <x14:dataValidation type="list" allowBlank="1" showInputMessage="1" showErrorMessage="1">
          <x14:formula1>
            <xm:f>Données!$D$2:$D$18</xm:f>
          </x14:formula1>
          <xm:sqref>B4</xm:sqref>
        </x14:dataValidation>
        <x14:dataValidation type="list" allowBlank="1" showInputMessage="1" showErrorMessage="1">
          <x14:formula1>
            <xm:f>Données!$E$2:$E$8</xm:f>
          </x14:formula1>
          <xm:sqref>B5</xm:sqref>
        </x14:dataValidation>
        <x14:dataValidation type="list" allowBlank="1" showInputMessage="1" showErrorMessage="1" errorTitle="ATTENTION">
          <x14:formula1>
            <xm:f>Données!$I$2:$I$4</xm:f>
          </x14:formula1>
          <xm:sqref>B2</xm:sqref>
        </x14:dataValidation>
        <x14:dataValidation type="list" allowBlank="1" showInputMessage="1" showErrorMessage="1">
          <x14:formula1>
            <xm:f>Données!$G$2:$G$53</xm:f>
          </x14:formula1>
          <xm:sqref>B6</xm:sqref>
        </x14:dataValidation>
        <x14:dataValidation type="list" allowBlank="1" showInputMessage="1" showErrorMessage="1">
          <x14:formula1>
            <xm:f>Données!$F$2:$F$8</xm:f>
          </x14:formula1>
          <xm:sqref>B8 B9</xm:sqref>
        </x14:dataValidation>
        <x14:dataValidation type="list" allowBlank="1" showInputMessage="1" showErrorMessage="1">
          <x14:formula1>
            <xm:f>Données!$J$2:$J$7</xm:f>
          </x14:formula1>
          <xm:sqref>B10</xm:sqref>
        </x14:dataValidation>
        <x14:dataValidation type="list" allowBlank="1" showInputMessage="1" showErrorMessage="1">
          <x14:formula1>
            <xm:f>Données!$K$2:$K$4</xm:f>
          </x14:formula1>
          <xm:sqref>B16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A1:U120"/>
  <sheetViews>
    <sheetView tabSelected="1" topLeftCell="A62" zoomScaleNormal="100" workbookViewId="0">
      <selection activeCell="A49" sqref="A49:S61"/>
    </sheetView>
  </sheetViews>
  <sheetFormatPr baseColWidth="10" defaultRowHeight="15" x14ac:dyDescent="0.25"/>
  <cols>
    <col min="1" max="1" width="13.42578125" customWidth="1"/>
    <col min="21" max="21" width="33.7109375" customWidth="1"/>
  </cols>
  <sheetData>
    <row r="1" spans="1:19" ht="16.5" thickBot="1" x14ac:dyDescent="0.3">
      <c r="A1" s="142" t="s">
        <v>247</v>
      </c>
      <c r="B1" s="143"/>
      <c r="C1" s="143"/>
      <c r="D1" s="143"/>
      <c r="E1" s="143"/>
      <c r="F1" s="143"/>
      <c r="G1" s="143"/>
      <c r="H1" s="143"/>
      <c r="I1" s="143"/>
      <c r="J1" s="143"/>
      <c r="K1" s="143"/>
      <c r="L1" s="143"/>
      <c r="M1" s="143"/>
      <c r="N1" s="143"/>
      <c r="O1" s="143"/>
      <c r="P1" s="143"/>
      <c r="Q1" s="143"/>
      <c r="R1" s="143"/>
      <c r="S1" s="144"/>
    </row>
    <row r="2" spans="1:19" x14ac:dyDescent="0.25">
      <c r="A2" s="136" t="s">
        <v>251</v>
      </c>
      <c r="B2" s="137"/>
      <c r="C2" s="137"/>
      <c r="D2" s="137"/>
      <c r="E2" s="137"/>
      <c r="F2" s="137"/>
      <c r="G2" s="137"/>
      <c r="H2" s="137"/>
      <c r="I2" s="137"/>
      <c r="J2" s="137"/>
      <c r="K2" s="137"/>
      <c r="L2" s="137"/>
      <c r="M2" s="137"/>
      <c r="N2" s="137"/>
      <c r="O2" s="137"/>
      <c r="P2" s="137"/>
      <c r="Q2" s="137"/>
      <c r="R2" s="137"/>
      <c r="S2" s="138"/>
    </row>
    <row r="3" spans="1:19" ht="64.5" customHeight="1" x14ac:dyDescent="0.25">
      <c r="A3" s="139" t="s">
        <v>249</v>
      </c>
      <c r="B3" s="140"/>
      <c r="C3" s="140"/>
      <c r="D3" s="140"/>
      <c r="E3" s="140"/>
      <c r="F3" s="140"/>
      <c r="G3" s="140"/>
      <c r="H3" s="140"/>
      <c r="I3" s="140"/>
      <c r="J3" s="140"/>
      <c r="K3" s="140"/>
      <c r="L3" s="140"/>
      <c r="M3" s="140"/>
      <c r="N3" s="140"/>
      <c r="O3" s="140"/>
      <c r="P3" s="140"/>
      <c r="Q3" s="140"/>
      <c r="R3" s="140"/>
      <c r="S3" s="141"/>
    </row>
    <row r="4" spans="1:19" x14ac:dyDescent="0.25">
      <c r="A4" s="129" t="s">
        <v>285</v>
      </c>
      <c r="B4" s="130"/>
      <c r="C4" s="130"/>
      <c r="D4" s="130"/>
      <c r="E4" s="130"/>
      <c r="F4" s="130"/>
      <c r="G4" s="130"/>
      <c r="H4" s="130"/>
      <c r="I4" s="130"/>
      <c r="J4" s="130"/>
      <c r="K4" s="130"/>
      <c r="L4" s="130"/>
      <c r="M4" s="130"/>
      <c r="N4" s="130"/>
      <c r="O4" s="130"/>
      <c r="P4" s="130"/>
      <c r="Q4" s="130"/>
      <c r="R4" s="130"/>
      <c r="S4" s="131"/>
    </row>
    <row r="5" spans="1:19" x14ac:dyDescent="0.25">
      <c r="A5" s="132"/>
      <c r="B5" s="130"/>
      <c r="C5" s="130"/>
      <c r="D5" s="130"/>
      <c r="E5" s="130"/>
      <c r="F5" s="130"/>
      <c r="G5" s="130"/>
      <c r="H5" s="130"/>
      <c r="I5" s="130"/>
      <c r="J5" s="130"/>
      <c r="K5" s="130"/>
      <c r="L5" s="130"/>
      <c r="M5" s="130"/>
      <c r="N5" s="130"/>
      <c r="O5" s="130"/>
      <c r="P5" s="130"/>
      <c r="Q5" s="130"/>
      <c r="R5" s="130"/>
      <c r="S5" s="131"/>
    </row>
    <row r="6" spans="1:19" x14ac:dyDescent="0.25">
      <c r="A6" s="132"/>
      <c r="B6" s="130"/>
      <c r="C6" s="130"/>
      <c r="D6" s="130"/>
      <c r="E6" s="130"/>
      <c r="F6" s="130"/>
      <c r="G6" s="130"/>
      <c r="H6" s="130"/>
      <c r="I6" s="130"/>
      <c r="J6" s="130"/>
      <c r="K6" s="130"/>
      <c r="L6" s="130"/>
      <c r="M6" s="130"/>
      <c r="N6" s="130"/>
      <c r="O6" s="130"/>
      <c r="P6" s="130"/>
      <c r="Q6" s="130"/>
      <c r="R6" s="130"/>
      <c r="S6" s="131"/>
    </row>
    <row r="7" spans="1:19" x14ac:dyDescent="0.25">
      <c r="A7" s="132"/>
      <c r="B7" s="130"/>
      <c r="C7" s="130"/>
      <c r="D7" s="130"/>
      <c r="E7" s="130"/>
      <c r="F7" s="130"/>
      <c r="G7" s="130"/>
      <c r="H7" s="130"/>
      <c r="I7" s="130"/>
      <c r="J7" s="130"/>
      <c r="K7" s="130"/>
      <c r="L7" s="130"/>
      <c r="M7" s="130"/>
      <c r="N7" s="130"/>
      <c r="O7" s="130"/>
      <c r="P7" s="130"/>
      <c r="Q7" s="130"/>
      <c r="R7" s="130"/>
      <c r="S7" s="131"/>
    </row>
    <row r="8" spans="1:19" x14ac:dyDescent="0.25">
      <c r="A8" s="132"/>
      <c r="B8" s="130"/>
      <c r="C8" s="130"/>
      <c r="D8" s="130"/>
      <c r="E8" s="130"/>
      <c r="F8" s="130"/>
      <c r="G8" s="130"/>
      <c r="H8" s="130"/>
      <c r="I8" s="130"/>
      <c r="J8" s="130"/>
      <c r="K8" s="130"/>
      <c r="L8" s="130"/>
      <c r="M8" s="130"/>
      <c r="N8" s="130"/>
      <c r="O8" s="130"/>
      <c r="P8" s="130"/>
      <c r="Q8" s="130"/>
      <c r="R8" s="130"/>
      <c r="S8" s="131"/>
    </row>
    <row r="9" spans="1:19" x14ac:dyDescent="0.25">
      <c r="A9" s="132"/>
      <c r="B9" s="130"/>
      <c r="C9" s="130"/>
      <c r="D9" s="130"/>
      <c r="E9" s="130"/>
      <c r="F9" s="130"/>
      <c r="G9" s="130"/>
      <c r="H9" s="130"/>
      <c r="I9" s="130"/>
      <c r="J9" s="130"/>
      <c r="K9" s="130"/>
      <c r="L9" s="130"/>
      <c r="M9" s="130"/>
      <c r="N9" s="130"/>
      <c r="O9" s="130"/>
      <c r="P9" s="130"/>
      <c r="Q9" s="130"/>
      <c r="R9" s="130"/>
      <c r="S9" s="131"/>
    </row>
    <row r="10" spans="1:19" x14ac:dyDescent="0.25">
      <c r="A10" s="132"/>
      <c r="B10" s="130"/>
      <c r="C10" s="130"/>
      <c r="D10" s="130"/>
      <c r="E10" s="130"/>
      <c r="F10" s="130"/>
      <c r="G10" s="130"/>
      <c r="H10" s="130"/>
      <c r="I10" s="130"/>
      <c r="J10" s="130"/>
      <c r="K10" s="130"/>
      <c r="L10" s="130"/>
      <c r="M10" s="130"/>
      <c r="N10" s="130"/>
      <c r="O10" s="130"/>
      <c r="P10" s="130"/>
      <c r="Q10" s="130"/>
      <c r="R10" s="130"/>
      <c r="S10" s="131"/>
    </row>
    <row r="11" spans="1:19" ht="6.75" customHeight="1" x14ac:dyDescent="0.25">
      <c r="A11" s="132"/>
      <c r="B11" s="130"/>
      <c r="C11" s="130"/>
      <c r="D11" s="130"/>
      <c r="E11" s="130"/>
      <c r="F11" s="130"/>
      <c r="G11" s="130"/>
      <c r="H11" s="130"/>
      <c r="I11" s="130"/>
      <c r="J11" s="130"/>
      <c r="K11" s="130"/>
      <c r="L11" s="130"/>
      <c r="M11" s="130"/>
      <c r="N11" s="130"/>
      <c r="O11" s="130"/>
      <c r="P11" s="130"/>
      <c r="Q11" s="130"/>
      <c r="R11" s="130"/>
      <c r="S11" s="131"/>
    </row>
    <row r="12" spans="1:19" ht="15.75" hidden="1" thickBot="1" x14ac:dyDescent="0.3">
      <c r="A12" s="132"/>
      <c r="B12" s="130"/>
      <c r="C12" s="130"/>
      <c r="D12" s="130"/>
      <c r="E12" s="130"/>
      <c r="F12" s="130"/>
      <c r="G12" s="130"/>
      <c r="H12" s="130"/>
      <c r="I12" s="130"/>
      <c r="J12" s="130"/>
      <c r="K12" s="130"/>
      <c r="L12" s="130"/>
      <c r="M12" s="130"/>
      <c r="N12" s="130"/>
      <c r="O12" s="130"/>
      <c r="P12" s="130"/>
      <c r="Q12" s="130"/>
      <c r="R12" s="130"/>
      <c r="S12" s="131"/>
    </row>
    <row r="13" spans="1:19" ht="15.75" hidden="1" thickBot="1" x14ac:dyDescent="0.3">
      <c r="A13" s="132"/>
      <c r="B13" s="130"/>
      <c r="C13" s="130"/>
      <c r="D13" s="130"/>
      <c r="E13" s="130"/>
      <c r="F13" s="130"/>
      <c r="G13" s="130"/>
      <c r="H13" s="130"/>
      <c r="I13" s="130"/>
      <c r="J13" s="130"/>
      <c r="K13" s="130"/>
      <c r="L13" s="130"/>
      <c r="M13" s="130"/>
      <c r="N13" s="130"/>
      <c r="O13" s="130"/>
      <c r="P13" s="130"/>
      <c r="Q13" s="130"/>
      <c r="R13" s="130"/>
      <c r="S13" s="131"/>
    </row>
    <row r="14" spans="1:19" ht="15.75" hidden="1" thickBot="1" x14ac:dyDescent="0.3">
      <c r="A14" s="132"/>
      <c r="B14" s="130"/>
      <c r="C14" s="130"/>
      <c r="D14" s="130"/>
      <c r="E14" s="130"/>
      <c r="F14" s="130"/>
      <c r="G14" s="130"/>
      <c r="H14" s="130"/>
      <c r="I14" s="130"/>
      <c r="J14" s="130"/>
      <c r="K14" s="130"/>
      <c r="L14" s="130"/>
      <c r="M14" s="130"/>
      <c r="N14" s="130"/>
      <c r="O14" s="130"/>
      <c r="P14" s="130"/>
      <c r="Q14" s="130"/>
      <c r="R14" s="130"/>
      <c r="S14" s="131"/>
    </row>
    <row r="15" spans="1:19" ht="15.75" hidden="1" thickBot="1" x14ac:dyDescent="0.3">
      <c r="A15" s="132"/>
      <c r="B15" s="130"/>
      <c r="C15" s="130"/>
      <c r="D15" s="130"/>
      <c r="E15" s="130"/>
      <c r="F15" s="130"/>
      <c r="G15" s="130"/>
      <c r="H15" s="130"/>
      <c r="I15" s="130"/>
      <c r="J15" s="130"/>
      <c r="K15" s="130"/>
      <c r="L15" s="130"/>
      <c r="M15" s="130"/>
      <c r="N15" s="130"/>
      <c r="O15" s="130"/>
      <c r="P15" s="130"/>
      <c r="Q15" s="130"/>
      <c r="R15" s="130"/>
      <c r="S15" s="131"/>
    </row>
    <row r="16" spans="1:19" ht="83.25" customHeight="1" thickBot="1" x14ac:dyDescent="0.3">
      <c r="A16" s="133"/>
      <c r="B16" s="134"/>
      <c r="C16" s="134"/>
      <c r="D16" s="134"/>
      <c r="E16" s="134"/>
      <c r="F16" s="134"/>
      <c r="G16" s="134"/>
      <c r="H16" s="134"/>
      <c r="I16" s="134"/>
      <c r="J16" s="134"/>
      <c r="K16" s="134"/>
      <c r="L16" s="134"/>
      <c r="M16" s="134"/>
      <c r="N16" s="134"/>
      <c r="O16" s="134"/>
      <c r="P16" s="134"/>
      <c r="Q16" s="134"/>
      <c r="R16" s="134"/>
      <c r="S16" s="135"/>
    </row>
    <row r="17" spans="1:19" x14ac:dyDescent="0.25">
      <c r="A17" s="136" t="s">
        <v>252</v>
      </c>
      <c r="B17" s="137"/>
      <c r="C17" s="137"/>
      <c r="D17" s="137"/>
      <c r="E17" s="137"/>
      <c r="F17" s="137"/>
      <c r="G17" s="137"/>
      <c r="H17" s="137"/>
      <c r="I17" s="137"/>
      <c r="J17" s="137"/>
      <c r="K17" s="137"/>
      <c r="L17" s="137"/>
      <c r="M17" s="137"/>
      <c r="N17" s="137"/>
      <c r="O17" s="137"/>
      <c r="P17" s="137"/>
      <c r="Q17" s="137"/>
      <c r="R17" s="137"/>
      <c r="S17" s="138"/>
    </row>
    <row r="18" spans="1:19" ht="48" customHeight="1" x14ac:dyDescent="0.25">
      <c r="A18" s="139" t="s">
        <v>250</v>
      </c>
      <c r="B18" s="140"/>
      <c r="C18" s="140"/>
      <c r="D18" s="140"/>
      <c r="E18" s="140"/>
      <c r="F18" s="140"/>
      <c r="G18" s="140"/>
      <c r="H18" s="140"/>
      <c r="I18" s="140"/>
      <c r="J18" s="140"/>
      <c r="K18" s="140"/>
      <c r="L18" s="140"/>
      <c r="M18" s="140"/>
      <c r="N18" s="140"/>
      <c r="O18" s="140"/>
      <c r="P18" s="140"/>
      <c r="Q18" s="140"/>
      <c r="R18" s="140"/>
      <c r="S18" s="141"/>
    </row>
    <row r="19" spans="1:19" x14ac:dyDescent="0.25">
      <c r="A19" s="129" t="s">
        <v>266</v>
      </c>
      <c r="B19" s="130"/>
      <c r="C19" s="130"/>
      <c r="D19" s="130"/>
      <c r="E19" s="130"/>
      <c r="F19" s="130"/>
      <c r="G19" s="130"/>
      <c r="H19" s="130"/>
      <c r="I19" s="130"/>
      <c r="J19" s="130"/>
      <c r="K19" s="130"/>
      <c r="L19" s="130"/>
      <c r="M19" s="130"/>
      <c r="N19" s="130"/>
      <c r="O19" s="130"/>
      <c r="P19" s="130"/>
      <c r="Q19" s="130"/>
      <c r="R19" s="130"/>
      <c r="S19" s="131"/>
    </row>
    <row r="20" spans="1:19" x14ac:dyDescent="0.25">
      <c r="A20" s="132"/>
      <c r="B20" s="130"/>
      <c r="C20" s="130"/>
      <c r="D20" s="130"/>
      <c r="E20" s="130"/>
      <c r="F20" s="130"/>
      <c r="G20" s="130"/>
      <c r="H20" s="130"/>
      <c r="I20" s="130"/>
      <c r="J20" s="130"/>
      <c r="K20" s="130"/>
      <c r="L20" s="130"/>
      <c r="M20" s="130"/>
      <c r="N20" s="130"/>
      <c r="O20" s="130"/>
      <c r="P20" s="130"/>
      <c r="Q20" s="130"/>
      <c r="R20" s="130"/>
      <c r="S20" s="131"/>
    </row>
    <row r="21" spans="1:19" x14ac:dyDescent="0.25">
      <c r="A21" s="132"/>
      <c r="B21" s="130"/>
      <c r="C21" s="130"/>
      <c r="D21" s="130"/>
      <c r="E21" s="130"/>
      <c r="F21" s="130"/>
      <c r="G21" s="130"/>
      <c r="H21" s="130"/>
      <c r="I21" s="130"/>
      <c r="J21" s="130"/>
      <c r="K21" s="130"/>
      <c r="L21" s="130"/>
      <c r="M21" s="130"/>
      <c r="N21" s="130"/>
      <c r="O21" s="130"/>
      <c r="P21" s="130"/>
      <c r="Q21" s="130"/>
      <c r="R21" s="130"/>
      <c r="S21" s="131"/>
    </row>
    <row r="22" spans="1:19" x14ac:dyDescent="0.25">
      <c r="A22" s="132"/>
      <c r="B22" s="130"/>
      <c r="C22" s="130"/>
      <c r="D22" s="130"/>
      <c r="E22" s="130"/>
      <c r="F22" s="130"/>
      <c r="G22" s="130"/>
      <c r="H22" s="130"/>
      <c r="I22" s="130"/>
      <c r="J22" s="130"/>
      <c r="K22" s="130"/>
      <c r="L22" s="130"/>
      <c r="M22" s="130"/>
      <c r="N22" s="130"/>
      <c r="O22" s="130"/>
      <c r="P22" s="130"/>
      <c r="Q22" s="130"/>
      <c r="R22" s="130"/>
      <c r="S22" s="131"/>
    </row>
    <row r="23" spans="1:19" x14ac:dyDescent="0.25">
      <c r="A23" s="132"/>
      <c r="B23" s="130"/>
      <c r="C23" s="130"/>
      <c r="D23" s="130"/>
      <c r="E23" s="130"/>
      <c r="F23" s="130"/>
      <c r="G23" s="130"/>
      <c r="H23" s="130"/>
      <c r="I23" s="130"/>
      <c r="J23" s="130"/>
      <c r="K23" s="130"/>
      <c r="L23" s="130"/>
      <c r="M23" s="130"/>
      <c r="N23" s="130"/>
      <c r="O23" s="130"/>
      <c r="P23" s="130"/>
      <c r="Q23" s="130"/>
      <c r="R23" s="130"/>
      <c r="S23" s="131"/>
    </row>
    <row r="24" spans="1:19" x14ac:dyDescent="0.25">
      <c r="A24" s="132"/>
      <c r="B24" s="130"/>
      <c r="C24" s="130"/>
      <c r="D24" s="130"/>
      <c r="E24" s="130"/>
      <c r="F24" s="130"/>
      <c r="G24" s="130"/>
      <c r="H24" s="130"/>
      <c r="I24" s="130"/>
      <c r="J24" s="130"/>
      <c r="K24" s="130"/>
      <c r="L24" s="130"/>
      <c r="M24" s="130"/>
      <c r="N24" s="130"/>
      <c r="O24" s="130"/>
      <c r="P24" s="130"/>
      <c r="Q24" s="130"/>
      <c r="R24" s="130"/>
      <c r="S24" s="131"/>
    </row>
    <row r="25" spans="1:19" x14ac:dyDescent="0.25">
      <c r="A25" s="132"/>
      <c r="B25" s="130"/>
      <c r="C25" s="130"/>
      <c r="D25" s="130"/>
      <c r="E25" s="130"/>
      <c r="F25" s="130"/>
      <c r="G25" s="130"/>
      <c r="H25" s="130"/>
      <c r="I25" s="130"/>
      <c r="J25" s="130"/>
      <c r="K25" s="130"/>
      <c r="L25" s="130"/>
      <c r="M25" s="130"/>
      <c r="N25" s="130"/>
      <c r="O25" s="130"/>
      <c r="P25" s="130"/>
      <c r="Q25" s="130"/>
      <c r="R25" s="130"/>
      <c r="S25" s="131"/>
    </row>
    <row r="26" spans="1:19" ht="15" customHeight="1" thickBot="1" x14ac:dyDescent="0.3">
      <c r="A26" s="132"/>
      <c r="B26" s="130"/>
      <c r="C26" s="130"/>
      <c r="D26" s="130"/>
      <c r="E26" s="130"/>
      <c r="F26" s="130"/>
      <c r="G26" s="130"/>
      <c r="H26" s="130"/>
      <c r="I26" s="130"/>
      <c r="J26" s="130"/>
      <c r="K26" s="130"/>
      <c r="L26" s="130"/>
      <c r="M26" s="130"/>
      <c r="N26" s="130"/>
      <c r="O26" s="130"/>
      <c r="P26" s="130"/>
      <c r="Q26" s="130"/>
      <c r="R26" s="130"/>
      <c r="S26" s="131"/>
    </row>
    <row r="27" spans="1:19" ht="15.75" hidden="1" thickBot="1" x14ac:dyDescent="0.3">
      <c r="A27" s="132"/>
      <c r="B27" s="130"/>
      <c r="C27" s="130"/>
      <c r="D27" s="130"/>
      <c r="E27" s="130"/>
      <c r="F27" s="130"/>
      <c r="G27" s="130"/>
      <c r="H27" s="130"/>
      <c r="I27" s="130"/>
      <c r="J27" s="130"/>
      <c r="K27" s="130"/>
      <c r="L27" s="130"/>
      <c r="M27" s="130"/>
      <c r="N27" s="130"/>
      <c r="O27" s="130"/>
      <c r="P27" s="130"/>
      <c r="Q27" s="130"/>
      <c r="R27" s="130"/>
      <c r="S27" s="131"/>
    </row>
    <row r="28" spans="1:19" ht="15.75" hidden="1" thickBot="1" x14ac:dyDescent="0.3">
      <c r="A28" s="132"/>
      <c r="B28" s="130"/>
      <c r="C28" s="130"/>
      <c r="D28" s="130"/>
      <c r="E28" s="130"/>
      <c r="F28" s="130"/>
      <c r="G28" s="130"/>
      <c r="H28" s="130"/>
      <c r="I28" s="130"/>
      <c r="J28" s="130"/>
      <c r="K28" s="130"/>
      <c r="L28" s="130"/>
      <c r="M28" s="130"/>
      <c r="N28" s="130"/>
      <c r="O28" s="130"/>
      <c r="P28" s="130"/>
      <c r="Q28" s="130"/>
      <c r="R28" s="130"/>
      <c r="S28" s="131"/>
    </row>
    <row r="29" spans="1:19" ht="15.75" hidden="1" thickBot="1" x14ac:dyDescent="0.3">
      <c r="A29" s="132"/>
      <c r="B29" s="130"/>
      <c r="C29" s="130"/>
      <c r="D29" s="130"/>
      <c r="E29" s="130"/>
      <c r="F29" s="130"/>
      <c r="G29" s="130"/>
      <c r="H29" s="130"/>
      <c r="I29" s="130"/>
      <c r="J29" s="130"/>
      <c r="K29" s="130"/>
      <c r="L29" s="130"/>
      <c r="M29" s="130"/>
      <c r="N29" s="130"/>
      <c r="O29" s="130"/>
      <c r="P29" s="130"/>
      <c r="Q29" s="130"/>
      <c r="R29" s="130"/>
      <c r="S29" s="131"/>
    </row>
    <row r="30" spans="1:19" ht="15.75" hidden="1" thickBot="1" x14ac:dyDescent="0.3">
      <c r="A30" s="132"/>
      <c r="B30" s="130"/>
      <c r="C30" s="130"/>
      <c r="D30" s="130"/>
      <c r="E30" s="130"/>
      <c r="F30" s="130"/>
      <c r="G30" s="130"/>
      <c r="H30" s="130"/>
      <c r="I30" s="130"/>
      <c r="J30" s="130"/>
      <c r="K30" s="130"/>
      <c r="L30" s="130"/>
      <c r="M30" s="130"/>
      <c r="N30" s="130"/>
      <c r="O30" s="130"/>
      <c r="P30" s="130"/>
      <c r="Q30" s="130"/>
      <c r="R30" s="130"/>
      <c r="S30" s="131"/>
    </row>
    <row r="31" spans="1:19" ht="15.75" hidden="1" thickBot="1" x14ac:dyDescent="0.3">
      <c r="A31" s="133"/>
      <c r="B31" s="134"/>
      <c r="C31" s="134"/>
      <c r="D31" s="134"/>
      <c r="E31" s="134"/>
      <c r="F31" s="134"/>
      <c r="G31" s="134"/>
      <c r="H31" s="134"/>
      <c r="I31" s="134"/>
      <c r="J31" s="134"/>
      <c r="K31" s="134"/>
      <c r="L31" s="134"/>
      <c r="M31" s="134"/>
      <c r="N31" s="134"/>
      <c r="O31" s="134"/>
      <c r="P31" s="134"/>
      <c r="Q31" s="134"/>
      <c r="R31" s="134"/>
      <c r="S31" s="135"/>
    </row>
    <row r="32" spans="1:19" x14ac:dyDescent="0.25">
      <c r="A32" s="136" t="s">
        <v>253</v>
      </c>
      <c r="B32" s="137"/>
      <c r="C32" s="137"/>
      <c r="D32" s="137"/>
      <c r="E32" s="137"/>
      <c r="F32" s="137"/>
      <c r="G32" s="137"/>
      <c r="H32" s="137"/>
      <c r="I32" s="137"/>
      <c r="J32" s="137"/>
      <c r="K32" s="137"/>
      <c r="L32" s="137"/>
      <c r="M32" s="137"/>
      <c r="N32" s="137"/>
      <c r="O32" s="137"/>
      <c r="P32" s="137"/>
      <c r="Q32" s="137"/>
      <c r="R32" s="137"/>
      <c r="S32" s="138"/>
    </row>
    <row r="33" spans="1:21" ht="31.5" customHeight="1" x14ac:dyDescent="0.25">
      <c r="A33" s="145" t="s">
        <v>248</v>
      </c>
      <c r="B33" s="146"/>
      <c r="C33" s="146"/>
      <c r="D33" s="146"/>
      <c r="E33" s="146"/>
      <c r="F33" s="146"/>
      <c r="G33" s="146"/>
      <c r="H33" s="146"/>
      <c r="I33" s="146"/>
      <c r="J33" s="146"/>
      <c r="K33" s="146"/>
      <c r="L33" s="146"/>
      <c r="M33" s="146"/>
      <c r="N33" s="146"/>
      <c r="O33" s="146"/>
      <c r="P33" s="146"/>
      <c r="Q33" s="146"/>
      <c r="R33" s="146"/>
      <c r="S33" s="147"/>
    </row>
    <row r="34" spans="1:21" x14ac:dyDescent="0.25">
      <c r="A34" s="129" t="s">
        <v>304</v>
      </c>
      <c r="B34" s="130"/>
      <c r="C34" s="130"/>
      <c r="D34" s="130"/>
      <c r="E34" s="130"/>
      <c r="F34" s="130"/>
      <c r="G34" s="130"/>
      <c r="H34" s="130"/>
      <c r="I34" s="130"/>
      <c r="J34" s="130"/>
      <c r="K34" s="130"/>
      <c r="L34" s="130"/>
      <c r="M34" s="130"/>
      <c r="N34" s="130"/>
      <c r="O34" s="130"/>
      <c r="P34" s="130"/>
      <c r="Q34" s="130"/>
      <c r="R34" s="130"/>
      <c r="S34" s="131"/>
    </row>
    <row r="35" spans="1:21" x14ac:dyDescent="0.25">
      <c r="A35" s="132"/>
      <c r="B35" s="130"/>
      <c r="C35" s="130"/>
      <c r="D35" s="130"/>
      <c r="E35" s="130"/>
      <c r="F35" s="130"/>
      <c r="G35" s="130"/>
      <c r="H35" s="130"/>
      <c r="I35" s="130"/>
      <c r="J35" s="130"/>
      <c r="K35" s="130"/>
      <c r="L35" s="130"/>
      <c r="M35" s="130"/>
      <c r="N35" s="130"/>
      <c r="O35" s="130"/>
      <c r="P35" s="130"/>
      <c r="Q35" s="130"/>
      <c r="R35" s="130"/>
      <c r="S35" s="131"/>
    </row>
    <row r="36" spans="1:21" x14ac:dyDescent="0.25">
      <c r="A36" s="132"/>
      <c r="B36" s="130"/>
      <c r="C36" s="130"/>
      <c r="D36" s="130"/>
      <c r="E36" s="130"/>
      <c r="F36" s="130"/>
      <c r="G36" s="130"/>
      <c r="H36" s="130"/>
      <c r="I36" s="130"/>
      <c r="J36" s="130"/>
      <c r="K36" s="130"/>
      <c r="L36" s="130"/>
      <c r="M36" s="130"/>
      <c r="N36" s="130"/>
      <c r="O36" s="130"/>
      <c r="P36" s="130"/>
      <c r="Q36" s="130"/>
      <c r="R36" s="130"/>
      <c r="S36" s="131"/>
    </row>
    <row r="37" spans="1:21" x14ac:dyDescent="0.25">
      <c r="A37" s="132"/>
      <c r="B37" s="130"/>
      <c r="C37" s="130"/>
      <c r="D37" s="130"/>
      <c r="E37" s="130"/>
      <c r="F37" s="130"/>
      <c r="G37" s="130"/>
      <c r="H37" s="130"/>
      <c r="I37" s="130"/>
      <c r="J37" s="130"/>
      <c r="K37" s="130"/>
      <c r="L37" s="130"/>
      <c r="M37" s="130"/>
      <c r="N37" s="130"/>
      <c r="O37" s="130"/>
      <c r="P37" s="130"/>
      <c r="Q37" s="130"/>
      <c r="R37" s="130"/>
      <c r="S37" s="131"/>
    </row>
    <row r="38" spans="1:21" x14ac:dyDescent="0.25">
      <c r="A38" s="132"/>
      <c r="B38" s="130"/>
      <c r="C38" s="130"/>
      <c r="D38" s="130"/>
      <c r="E38" s="130"/>
      <c r="F38" s="130"/>
      <c r="G38" s="130"/>
      <c r="H38" s="130"/>
      <c r="I38" s="130"/>
      <c r="J38" s="130"/>
      <c r="K38" s="130"/>
      <c r="L38" s="130"/>
      <c r="M38" s="130"/>
      <c r="N38" s="130"/>
      <c r="O38" s="130"/>
      <c r="P38" s="130"/>
      <c r="Q38" s="130"/>
      <c r="R38" s="130"/>
      <c r="S38" s="131"/>
    </row>
    <row r="39" spans="1:21" x14ac:dyDescent="0.25">
      <c r="A39" s="132"/>
      <c r="B39" s="130"/>
      <c r="C39" s="130"/>
      <c r="D39" s="130"/>
      <c r="E39" s="130"/>
      <c r="F39" s="130"/>
      <c r="G39" s="130"/>
      <c r="H39" s="130"/>
      <c r="I39" s="130"/>
      <c r="J39" s="130"/>
      <c r="K39" s="130"/>
      <c r="L39" s="130"/>
      <c r="M39" s="130"/>
      <c r="N39" s="130"/>
      <c r="O39" s="130"/>
      <c r="P39" s="130"/>
      <c r="Q39" s="130"/>
      <c r="R39" s="130"/>
      <c r="S39" s="131"/>
    </row>
    <row r="40" spans="1:21" x14ac:dyDescent="0.25">
      <c r="A40" s="132"/>
      <c r="B40" s="130"/>
      <c r="C40" s="130"/>
      <c r="D40" s="130"/>
      <c r="E40" s="130"/>
      <c r="F40" s="130"/>
      <c r="G40" s="130"/>
      <c r="H40" s="130"/>
      <c r="I40" s="130"/>
      <c r="J40" s="130"/>
      <c r="K40" s="130"/>
      <c r="L40" s="130"/>
      <c r="M40" s="130"/>
      <c r="N40" s="130"/>
      <c r="O40" s="130"/>
      <c r="P40" s="130"/>
      <c r="Q40" s="130"/>
      <c r="R40" s="130"/>
      <c r="S40" s="131"/>
    </row>
    <row r="41" spans="1:21" x14ac:dyDescent="0.25">
      <c r="A41" s="132"/>
      <c r="B41" s="130"/>
      <c r="C41" s="130"/>
      <c r="D41" s="130"/>
      <c r="E41" s="130"/>
      <c r="F41" s="130"/>
      <c r="G41" s="130"/>
      <c r="H41" s="130"/>
      <c r="I41" s="130"/>
      <c r="J41" s="130"/>
      <c r="K41" s="130"/>
      <c r="L41" s="130"/>
      <c r="M41" s="130"/>
      <c r="N41" s="130"/>
      <c r="O41" s="130"/>
      <c r="P41" s="130"/>
      <c r="Q41" s="130"/>
      <c r="R41" s="130"/>
      <c r="S41" s="131"/>
    </row>
    <row r="42" spans="1:21" x14ac:dyDescent="0.25">
      <c r="A42" s="132"/>
      <c r="B42" s="130"/>
      <c r="C42" s="130"/>
      <c r="D42" s="130"/>
      <c r="E42" s="130"/>
      <c r="F42" s="130"/>
      <c r="G42" s="130"/>
      <c r="H42" s="130"/>
      <c r="I42" s="130"/>
      <c r="J42" s="130"/>
      <c r="K42" s="130"/>
      <c r="L42" s="130"/>
      <c r="M42" s="130"/>
      <c r="N42" s="130"/>
      <c r="O42" s="130"/>
      <c r="P42" s="130"/>
      <c r="Q42" s="130"/>
      <c r="R42" s="130"/>
      <c r="S42" s="131"/>
    </row>
    <row r="43" spans="1:21" x14ac:dyDescent="0.25">
      <c r="A43" s="132"/>
      <c r="B43" s="130"/>
      <c r="C43" s="130"/>
      <c r="D43" s="130"/>
      <c r="E43" s="130"/>
      <c r="F43" s="130"/>
      <c r="G43" s="130"/>
      <c r="H43" s="130"/>
      <c r="I43" s="130"/>
      <c r="J43" s="130"/>
      <c r="K43" s="130"/>
      <c r="L43" s="130"/>
      <c r="M43" s="130"/>
      <c r="N43" s="130"/>
      <c r="O43" s="130"/>
      <c r="P43" s="130"/>
      <c r="Q43" s="130"/>
      <c r="R43" s="130"/>
      <c r="S43" s="131"/>
    </row>
    <row r="44" spans="1:21" x14ac:dyDescent="0.25">
      <c r="A44" s="132"/>
      <c r="B44" s="130"/>
      <c r="C44" s="130"/>
      <c r="D44" s="130"/>
      <c r="E44" s="130"/>
      <c r="F44" s="130"/>
      <c r="G44" s="130"/>
      <c r="H44" s="130"/>
      <c r="I44" s="130"/>
      <c r="J44" s="130"/>
      <c r="K44" s="130"/>
      <c r="L44" s="130"/>
      <c r="M44" s="130"/>
      <c r="N44" s="130"/>
      <c r="O44" s="130"/>
      <c r="P44" s="130"/>
      <c r="Q44" s="130"/>
      <c r="R44" s="130"/>
      <c r="S44" s="131"/>
      <c r="U44" s="128"/>
    </row>
    <row r="45" spans="1:21" x14ac:dyDescent="0.25">
      <c r="A45" s="132"/>
      <c r="B45" s="130"/>
      <c r="C45" s="130"/>
      <c r="D45" s="130"/>
      <c r="E45" s="130"/>
      <c r="F45" s="130"/>
      <c r="G45" s="130"/>
      <c r="H45" s="130"/>
      <c r="I45" s="130"/>
      <c r="J45" s="130"/>
      <c r="K45" s="130"/>
      <c r="L45" s="130"/>
      <c r="M45" s="130"/>
      <c r="N45" s="130"/>
      <c r="O45" s="130"/>
      <c r="P45" s="130"/>
      <c r="Q45" s="130"/>
      <c r="R45" s="130"/>
      <c r="S45" s="131"/>
      <c r="U45" s="128"/>
    </row>
    <row r="46" spans="1:21" ht="286.5" customHeight="1" thickBot="1" x14ac:dyDescent="0.3">
      <c r="A46" s="133"/>
      <c r="B46" s="134"/>
      <c r="C46" s="134"/>
      <c r="D46" s="134"/>
      <c r="E46" s="134"/>
      <c r="F46" s="134"/>
      <c r="G46" s="134"/>
      <c r="H46" s="134"/>
      <c r="I46" s="134"/>
      <c r="J46" s="134"/>
      <c r="K46" s="134"/>
      <c r="L46" s="134"/>
      <c r="M46" s="134"/>
      <c r="N46" s="134"/>
      <c r="O46" s="134"/>
      <c r="P46" s="134"/>
      <c r="Q46" s="134"/>
      <c r="R46" s="134"/>
      <c r="S46" s="135"/>
      <c r="U46" s="128"/>
    </row>
    <row r="47" spans="1:21" x14ac:dyDescent="0.25">
      <c r="A47" s="136" t="s">
        <v>255</v>
      </c>
      <c r="B47" s="137"/>
      <c r="C47" s="137"/>
      <c r="D47" s="137"/>
      <c r="E47" s="137"/>
      <c r="F47" s="137"/>
      <c r="G47" s="137"/>
      <c r="H47" s="137"/>
      <c r="I47" s="137"/>
      <c r="J47" s="137"/>
      <c r="K47" s="137"/>
      <c r="L47" s="137"/>
      <c r="M47" s="137"/>
      <c r="N47" s="137"/>
      <c r="O47" s="137"/>
      <c r="P47" s="137"/>
      <c r="Q47" s="137"/>
      <c r="R47" s="137"/>
      <c r="S47" s="138"/>
    </row>
    <row r="48" spans="1:21" ht="47.25" customHeight="1" x14ac:dyDescent="0.25">
      <c r="A48" s="148" t="s">
        <v>254</v>
      </c>
      <c r="B48" s="149"/>
      <c r="C48" s="149"/>
      <c r="D48" s="149"/>
      <c r="E48" s="149"/>
      <c r="F48" s="149"/>
      <c r="G48" s="149"/>
      <c r="H48" s="149"/>
      <c r="I48" s="149"/>
      <c r="J48" s="149"/>
      <c r="K48" s="149"/>
      <c r="L48" s="149"/>
      <c r="M48" s="149"/>
      <c r="N48" s="149"/>
      <c r="O48" s="149"/>
      <c r="P48" s="149"/>
      <c r="Q48" s="149"/>
      <c r="R48" s="149"/>
      <c r="S48" s="150"/>
    </row>
    <row r="49" spans="1:21" x14ac:dyDescent="0.25">
      <c r="A49" s="129" t="s">
        <v>295</v>
      </c>
      <c r="B49" s="130"/>
      <c r="C49" s="130"/>
      <c r="D49" s="130"/>
      <c r="E49" s="130"/>
      <c r="F49" s="130"/>
      <c r="G49" s="130"/>
      <c r="H49" s="130"/>
      <c r="I49" s="130"/>
      <c r="J49" s="130"/>
      <c r="K49" s="130"/>
      <c r="L49" s="130"/>
      <c r="M49" s="130"/>
      <c r="N49" s="130"/>
      <c r="O49" s="130"/>
      <c r="P49" s="130"/>
      <c r="Q49" s="130"/>
      <c r="R49" s="130"/>
      <c r="S49" s="131"/>
    </row>
    <row r="50" spans="1:21" x14ac:dyDescent="0.25">
      <c r="A50" s="132"/>
      <c r="B50" s="130"/>
      <c r="C50" s="130"/>
      <c r="D50" s="130"/>
      <c r="E50" s="130"/>
      <c r="F50" s="130"/>
      <c r="G50" s="130"/>
      <c r="H50" s="130"/>
      <c r="I50" s="130"/>
      <c r="J50" s="130"/>
      <c r="K50" s="130"/>
      <c r="L50" s="130"/>
      <c r="M50" s="130"/>
      <c r="N50" s="130"/>
      <c r="O50" s="130"/>
      <c r="P50" s="130"/>
      <c r="Q50" s="130"/>
      <c r="R50" s="130"/>
      <c r="S50" s="131"/>
    </row>
    <row r="51" spans="1:21" x14ac:dyDescent="0.25">
      <c r="A51" s="132"/>
      <c r="B51" s="130"/>
      <c r="C51" s="130"/>
      <c r="D51" s="130"/>
      <c r="E51" s="130"/>
      <c r="F51" s="130"/>
      <c r="G51" s="130"/>
      <c r="H51" s="130"/>
      <c r="I51" s="130"/>
      <c r="J51" s="130"/>
      <c r="K51" s="130"/>
      <c r="L51" s="130"/>
      <c r="M51" s="130"/>
      <c r="N51" s="130"/>
      <c r="O51" s="130"/>
      <c r="P51" s="130"/>
      <c r="Q51" s="130"/>
      <c r="R51" s="130"/>
      <c r="S51" s="131"/>
    </row>
    <row r="52" spans="1:21" x14ac:dyDescent="0.25">
      <c r="A52" s="132"/>
      <c r="B52" s="130"/>
      <c r="C52" s="130"/>
      <c r="D52" s="130"/>
      <c r="E52" s="130"/>
      <c r="F52" s="130"/>
      <c r="G52" s="130"/>
      <c r="H52" s="130"/>
      <c r="I52" s="130"/>
      <c r="J52" s="130"/>
      <c r="K52" s="130"/>
      <c r="L52" s="130"/>
      <c r="M52" s="130"/>
      <c r="N52" s="130"/>
      <c r="O52" s="130"/>
      <c r="P52" s="130"/>
      <c r="Q52" s="130"/>
      <c r="R52" s="130"/>
      <c r="S52" s="131"/>
    </row>
    <row r="53" spans="1:21" x14ac:dyDescent="0.25">
      <c r="A53" s="132"/>
      <c r="B53" s="130"/>
      <c r="C53" s="130"/>
      <c r="D53" s="130"/>
      <c r="E53" s="130"/>
      <c r="F53" s="130"/>
      <c r="G53" s="130"/>
      <c r="H53" s="130"/>
      <c r="I53" s="130"/>
      <c r="J53" s="130"/>
      <c r="K53" s="130"/>
      <c r="L53" s="130"/>
      <c r="M53" s="130"/>
      <c r="N53" s="130"/>
      <c r="O53" s="130"/>
      <c r="P53" s="130"/>
      <c r="Q53" s="130"/>
      <c r="R53" s="130"/>
      <c r="S53" s="131"/>
    </row>
    <row r="54" spans="1:21" x14ac:dyDescent="0.25">
      <c r="A54" s="132"/>
      <c r="B54" s="130"/>
      <c r="C54" s="130"/>
      <c r="D54" s="130"/>
      <c r="E54" s="130"/>
      <c r="F54" s="130"/>
      <c r="G54" s="130"/>
      <c r="H54" s="130"/>
      <c r="I54" s="130"/>
      <c r="J54" s="130"/>
      <c r="K54" s="130"/>
      <c r="L54" s="130"/>
      <c r="M54" s="130"/>
      <c r="N54" s="130"/>
      <c r="O54" s="130"/>
      <c r="P54" s="130"/>
      <c r="Q54" s="130"/>
      <c r="R54" s="130"/>
      <c r="S54" s="131"/>
    </row>
    <row r="55" spans="1:21" x14ac:dyDescent="0.25">
      <c r="A55" s="132"/>
      <c r="B55" s="130"/>
      <c r="C55" s="130"/>
      <c r="D55" s="130"/>
      <c r="E55" s="130"/>
      <c r="F55" s="130"/>
      <c r="G55" s="130"/>
      <c r="H55" s="130"/>
      <c r="I55" s="130"/>
      <c r="J55" s="130"/>
      <c r="K55" s="130"/>
      <c r="L55" s="130"/>
      <c r="M55" s="130"/>
      <c r="N55" s="130"/>
      <c r="O55" s="130"/>
      <c r="P55" s="130"/>
      <c r="Q55" s="130"/>
      <c r="R55" s="130"/>
      <c r="S55" s="131"/>
    </row>
    <row r="56" spans="1:21" x14ac:dyDescent="0.25">
      <c r="A56" s="132"/>
      <c r="B56" s="130"/>
      <c r="C56" s="130"/>
      <c r="D56" s="130"/>
      <c r="E56" s="130"/>
      <c r="F56" s="130"/>
      <c r="G56" s="130"/>
      <c r="H56" s="130"/>
      <c r="I56" s="130"/>
      <c r="J56" s="130"/>
      <c r="K56" s="130"/>
      <c r="L56" s="130"/>
      <c r="M56" s="130"/>
      <c r="N56" s="130"/>
      <c r="O56" s="130"/>
      <c r="P56" s="130"/>
      <c r="Q56" s="130"/>
      <c r="R56" s="130"/>
      <c r="S56" s="131"/>
      <c r="U56" s="109"/>
    </row>
    <row r="57" spans="1:21" x14ac:dyDescent="0.25">
      <c r="A57" s="132"/>
      <c r="B57" s="130"/>
      <c r="C57" s="130"/>
      <c r="D57" s="130"/>
      <c r="E57" s="130"/>
      <c r="F57" s="130"/>
      <c r="G57" s="130"/>
      <c r="H57" s="130"/>
      <c r="I57" s="130"/>
      <c r="J57" s="130"/>
      <c r="K57" s="130"/>
      <c r="L57" s="130"/>
      <c r="M57" s="130"/>
      <c r="N57" s="130"/>
      <c r="O57" s="130"/>
      <c r="P57" s="130"/>
      <c r="Q57" s="130"/>
      <c r="R57" s="130"/>
      <c r="S57" s="131"/>
    </row>
    <row r="58" spans="1:21" x14ac:dyDescent="0.25">
      <c r="A58" s="132"/>
      <c r="B58" s="130"/>
      <c r="C58" s="130"/>
      <c r="D58" s="130"/>
      <c r="E58" s="130"/>
      <c r="F58" s="130"/>
      <c r="G58" s="130"/>
      <c r="H58" s="130"/>
      <c r="I58" s="130"/>
      <c r="J58" s="130"/>
      <c r="K58" s="130"/>
      <c r="L58" s="130"/>
      <c r="M58" s="130"/>
      <c r="N58" s="130"/>
      <c r="O58" s="130"/>
      <c r="P58" s="130"/>
      <c r="Q58" s="130"/>
      <c r="R58" s="130"/>
      <c r="S58" s="131"/>
    </row>
    <row r="59" spans="1:21" x14ac:dyDescent="0.25">
      <c r="A59" s="132"/>
      <c r="B59" s="130"/>
      <c r="C59" s="130"/>
      <c r="D59" s="130"/>
      <c r="E59" s="130"/>
      <c r="F59" s="130"/>
      <c r="G59" s="130"/>
      <c r="H59" s="130"/>
      <c r="I59" s="130"/>
      <c r="J59" s="130"/>
      <c r="K59" s="130"/>
      <c r="L59" s="130"/>
      <c r="M59" s="130"/>
      <c r="N59" s="130"/>
      <c r="O59" s="130"/>
      <c r="P59" s="130"/>
      <c r="Q59" s="130"/>
      <c r="R59" s="130"/>
      <c r="S59" s="131"/>
    </row>
    <row r="60" spans="1:21" x14ac:dyDescent="0.25">
      <c r="A60" s="132"/>
      <c r="B60" s="130"/>
      <c r="C60" s="130"/>
      <c r="D60" s="130"/>
      <c r="E60" s="130"/>
      <c r="F60" s="130"/>
      <c r="G60" s="130"/>
      <c r="H60" s="130"/>
      <c r="I60" s="130"/>
      <c r="J60" s="130"/>
      <c r="K60" s="130"/>
      <c r="L60" s="130"/>
      <c r="M60" s="130"/>
      <c r="N60" s="130"/>
      <c r="O60" s="130"/>
      <c r="P60" s="130"/>
      <c r="Q60" s="130"/>
      <c r="R60" s="130"/>
      <c r="S60" s="131"/>
    </row>
    <row r="61" spans="1:21" ht="346.5" customHeight="1" thickBot="1" x14ac:dyDescent="0.3">
      <c r="A61" s="133"/>
      <c r="B61" s="134"/>
      <c r="C61" s="134"/>
      <c r="D61" s="134"/>
      <c r="E61" s="134"/>
      <c r="F61" s="134"/>
      <c r="G61" s="134"/>
      <c r="H61" s="134"/>
      <c r="I61" s="134"/>
      <c r="J61" s="134"/>
      <c r="K61" s="134"/>
      <c r="L61" s="134"/>
      <c r="M61" s="134"/>
      <c r="N61" s="134"/>
      <c r="O61" s="134"/>
      <c r="P61" s="134"/>
      <c r="Q61" s="134"/>
      <c r="R61" s="134"/>
      <c r="S61" s="135"/>
    </row>
    <row r="62" spans="1:21" x14ac:dyDescent="0.25">
      <c r="A62" s="136" t="s">
        <v>256</v>
      </c>
      <c r="B62" s="137"/>
      <c r="C62" s="137"/>
      <c r="D62" s="137"/>
      <c r="E62" s="137"/>
      <c r="F62" s="137"/>
      <c r="G62" s="137"/>
      <c r="H62" s="137"/>
      <c r="I62" s="137"/>
      <c r="J62" s="137"/>
      <c r="K62" s="137"/>
      <c r="L62" s="137"/>
      <c r="M62" s="137"/>
      <c r="N62" s="137"/>
      <c r="O62" s="137"/>
      <c r="P62" s="137"/>
      <c r="Q62" s="137"/>
      <c r="R62" s="137"/>
      <c r="S62" s="138"/>
    </row>
    <row r="63" spans="1:21" ht="50.25" customHeight="1" x14ac:dyDescent="0.25">
      <c r="A63" s="145" t="s">
        <v>23</v>
      </c>
      <c r="B63" s="151"/>
      <c r="C63" s="151"/>
      <c r="D63" s="151"/>
      <c r="E63" s="151"/>
      <c r="F63" s="151"/>
      <c r="G63" s="151"/>
      <c r="H63" s="151"/>
      <c r="I63" s="151"/>
      <c r="J63" s="151"/>
      <c r="K63" s="151"/>
      <c r="L63" s="151"/>
      <c r="M63" s="151"/>
      <c r="N63" s="151"/>
      <c r="O63" s="151"/>
      <c r="P63" s="151"/>
      <c r="Q63" s="151"/>
      <c r="R63" s="151"/>
      <c r="S63" s="152"/>
    </row>
    <row r="64" spans="1:21" x14ac:dyDescent="0.25">
      <c r="A64" s="129" t="s">
        <v>267</v>
      </c>
      <c r="B64" s="153"/>
      <c r="C64" s="153"/>
      <c r="D64" s="153"/>
      <c r="E64" s="153"/>
      <c r="F64" s="153"/>
      <c r="G64" s="153"/>
      <c r="H64" s="153"/>
      <c r="I64" s="153"/>
      <c r="J64" s="153"/>
      <c r="K64" s="153"/>
      <c r="L64" s="153"/>
      <c r="M64" s="153"/>
      <c r="N64" s="153"/>
      <c r="O64" s="153"/>
      <c r="P64" s="153"/>
      <c r="Q64" s="153"/>
      <c r="R64" s="153"/>
      <c r="S64" s="154"/>
    </row>
    <row r="65" spans="1:19" x14ac:dyDescent="0.25">
      <c r="A65" s="129"/>
      <c r="B65" s="153"/>
      <c r="C65" s="153"/>
      <c r="D65" s="153"/>
      <c r="E65" s="153"/>
      <c r="F65" s="153"/>
      <c r="G65" s="153"/>
      <c r="H65" s="153"/>
      <c r="I65" s="153"/>
      <c r="J65" s="153"/>
      <c r="K65" s="153"/>
      <c r="L65" s="153"/>
      <c r="M65" s="153"/>
      <c r="N65" s="153"/>
      <c r="O65" s="153"/>
      <c r="P65" s="153"/>
      <c r="Q65" s="153"/>
      <c r="R65" s="153"/>
      <c r="S65" s="154"/>
    </row>
    <row r="66" spans="1:19" x14ac:dyDescent="0.25">
      <c r="A66" s="129"/>
      <c r="B66" s="153"/>
      <c r="C66" s="153"/>
      <c r="D66" s="153"/>
      <c r="E66" s="153"/>
      <c r="F66" s="153"/>
      <c r="G66" s="153"/>
      <c r="H66" s="153"/>
      <c r="I66" s="153"/>
      <c r="J66" s="153"/>
      <c r="K66" s="153"/>
      <c r="L66" s="153"/>
      <c r="M66" s="153"/>
      <c r="N66" s="153"/>
      <c r="O66" s="153"/>
      <c r="P66" s="153"/>
      <c r="Q66" s="153"/>
      <c r="R66" s="153"/>
      <c r="S66" s="154"/>
    </row>
    <row r="67" spans="1:19" x14ac:dyDescent="0.25">
      <c r="A67" s="129"/>
      <c r="B67" s="153"/>
      <c r="C67" s="153"/>
      <c r="D67" s="153"/>
      <c r="E67" s="153"/>
      <c r="F67" s="153"/>
      <c r="G67" s="153"/>
      <c r="H67" s="153"/>
      <c r="I67" s="153"/>
      <c r="J67" s="153"/>
      <c r="K67" s="153"/>
      <c r="L67" s="153"/>
      <c r="M67" s="153"/>
      <c r="N67" s="153"/>
      <c r="O67" s="153"/>
      <c r="P67" s="153"/>
      <c r="Q67" s="153"/>
      <c r="R67" s="153"/>
      <c r="S67" s="154"/>
    </row>
    <row r="68" spans="1:19" x14ac:dyDescent="0.25">
      <c r="A68" s="129"/>
      <c r="B68" s="153"/>
      <c r="C68" s="153"/>
      <c r="D68" s="153"/>
      <c r="E68" s="153"/>
      <c r="F68" s="153"/>
      <c r="G68" s="153"/>
      <c r="H68" s="153"/>
      <c r="I68" s="153"/>
      <c r="J68" s="153"/>
      <c r="K68" s="153"/>
      <c r="L68" s="153"/>
      <c r="M68" s="153"/>
      <c r="N68" s="153"/>
      <c r="O68" s="153"/>
      <c r="P68" s="153"/>
      <c r="Q68" s="153"/>
      <c r="R68" s="153"/>
      <c r="S68" s="154"/>
    </row>
    <row r="69" spans="1:19" x14ac:dyDescent="0.25">
      <c r="A69" s="129"/>
      <c r="B69" s="153"/>
      <c r="C69" s="153"/>
      <c r="D69" s="153"/>
      <c r="E69" s="153"/>
      <c r="F69" s="153"/>
      <c r="G69" s="153"/>
      <c r="H69" s="153"/>
      <c r="I69" s="153"/>
      <c r="J69" s="153"/>
      <c r="K69" s="153"/>
      <c r="L69" s="153"/>
      <c r="M69" s="153"/>
      <c r="N69" s="153"/>
      <c r="O69" s="153"/>
      <c r="P69" s="153"/>
      <c r="Q69" s="153"/>
      <c r="R69" s="153"/>
      <c r="S69" s="154"/>
    </row>
    <row r="70" spans="1:19" x14ac:dyDescent="0.25">
      <c r="A70" s="129"/>
      <c r="B70" s="153"/>
      <c r="C70" s="153"/>
      <c r="D70" s="153"/>
      <c r="E70" s="153"/>
      <c r="F70" s="153"/>
      <c r="G70" s="153"/>
      <c r="H70" s="153"/>
      <c r="I70" s="153"/>
      <c r="J70" s="153"/>
      <c r="K70" s="153"/>
      <c r="L70" s="153"/>
      <c r="M70" s="153"/>
      <c r="N70" s="153"/>
      <c r="O70" s="153"/>
      <c r="P70" s="153"/>
      <c r="Q70" s="153"/>
      <c r="R70" s="153"/>
      <c r="S70" s="154"/>
    </row>
    <row r="71" spans="1:19" ht="6" customHeight="1" thickBot="1" x14ac:dyDescent="0.3">
      <c r="A71" s="129"/>
      <c r="B71" s="153"/>
      <c r="C71" s="153"/>
      <c r="D71" s="153"/>
      <c r="E71" s="153"/>
      <c r="F71" s="153"/>
      <c r="G71" s="153"/>
      <c r="H71" s="153"/>
      <c r="I71" s="153"/>
      <c r="J71" s="153"/>
      <c r="K71" s="153"/>
      <c r="L71" s="153"/>
      <c r="M71" s="153"/>
      <c r="N71" s="153"/>
      <c r="O71" s="153"/>
      <c r="P71" s="153"/>
      <c r="Q71" s="153"/>
      <c r="R71" s="153"/>
      <c r="S71" s="154"/>
    </row>
    <row r="72" spans="1:19" ht="15.75" hidden="1" thickBot="1" x14ac:dyDescent="0.3">
      <c r="A72" s="129"/>
      <c r="B72" s="153"/>
      <c r="C72" s="153"/>
      <c r="D72" s="153"/>
      <c r="E72" s="153"/>
      <c r="F72" s="153"/>
      <c r="G72" s="153"/>
      <c r="H72" s="153"/>
      <c r="I72" s="153"/>
      <c r="J72" s="153"/>
      <c r="K72" s="153"/>
      <c r="L72" s="153"/>
      <c r="M72" s="153"/>
      <c r="N72" s="153"/>
      <c r="O72" s="153"/>
      <c r="P72" s="153"/>
      <c r="Q72" s="153"/>
      <c r="R72" s="153"/>
      <c r="S72" s="154"/>
    </row>
    <row r="73" spans="1:19" ht="15.75" hidden="1" thickBot="1" x14ac:dyDescent="0.3">
      <c r="A73" s="129"/>
      <c r="B73" s="153"/>
      <c r="C73" s="153"/>
      <c r="D73" s="153"/>
      <c r="E73" s="153"/>
      <c r="F73" s="153"/>
      <c r="G73" s="153"/>
      <c r="H73" s="153"/>
      <c r="I73" s="153"/>
      <c r="J73" s="153"/>
      <c r="K73" s="153"/>
      <c r="L73" s="153"/>
      <c r="M73" s="153"/>
      <c r="N73" s="153"/>
      <c r="O73" s="153"/>
      <c r="P73" s="153"/>
      <c r="Q73" s="153"/>
      <c r="R73" s="153"/>
      <c r="S73" s="154"/>
    </row>
    <row r="74" spans="1:19" ht="15.75" hidden="1" thickBot="1" x14ac:dyDescent="0.3">
      <c r="A74" s="129"/>
      <c r="B74" s="153"/>
      <c r="C74" s="153"/>
      <c r="D74" s="153"/>
      <c r="E74" s="153"/>
      <c r="F74" s="153"/>
      <c r="G74" s="153"/>
      <c r="H74" s="153"/>
      <c r="I74" s="153"/>
      <c r="J74" s="153"/>
      <c r="K74" s="153"/>
      <c r="L74" s="153"/>
      <c r="M74" s="153"/>
      <c r="N74" s="153"/>
      <c r="O74" s="153"/>
      <c r="P74" s="153"/>
      <c r="Q74" s="153"/>
      <c r="R74" s="153"/>
      <c r="S74" s="154"/>
    </row>
    <row r="75" spans="1:19" ht="15.75" hidden="1" thickBot="1" x14ac:dyDescent="0.3">
      <c r="A75" s="129"/>
      <c r="B75" s="153"/>
      <c r="C75" s="153"/>
      <c r="D75" s="153"/>
      <c r="E75" s="153"/>
      <c r="F75" s="153"/>
      <c r="G75" s="153"/>
      <c r="H75" s="153"/>
      <c r="I75" s="153"/>
      <c r="J75" s="153"/>
      <c r="K75" s="153"/>
      <c r="L75" s="153"/>
      <c r="M75" s="153"/>
      <c r="N75" s="153"/>
      <c r="O75" s="153"/>
      <c r="P75" s="153"/>
      <c r="Q75" s="153"/>
      <c r="R75" s="153"/>
      <c r="S75" s="154"/>
    </row>
    <row r="76" spans="1:19" ht="15.75" hidden="1" thickBot="1" x14ac:dyDescent="0.3">
      <c r="A76" s="155"/>
      <c r="B76" s="156"/>
      <c r="C76" s="156"/>
      <c r="D76" s="156"/>
      <c r="E76" s="156"/>
      <c r="F76" s="156"/>
      <c r="G76" s="156"/>
      <c r="H76" s="156"/>
      <c r="I76" s="156"/>
      <c r="J76" s="156"/>
      <c r="K76" s="156"/>
      <c r="L76" s="156"/>
      <c r="M76" s="156"/>
      <c r="N76" s="156"/>
      <c r="O76" s="156"/>
      <c r="P76" s="156"/>
      <c r="Q76" s="156"/>
      <c r="R76" s="156"/>
      <c r="S76" s="157"/>
    </row>
    <row r="77" spans="1:19" s="79" customFormat="1" x14ac:dyDescent="0.25">
      <c r="A77" s="158" t="s">
        <v>257</v>
      </c>
      <c r="B77" s="159"/>
      <c r="C77" s="159"/>
      <c r="D77" s="159"/>
      <c r="E77" s="159"/>
      <c r="F77" s="159"/>
      <c r="G77" s="159"/>
      <c r="H77" s="159"/>
      <c r="I77" s="159"/>
      <c r="J77" s="159"/>
      <c r="K77" s="159"/>
      <c r="L77" s="159"/>
      <c r="M77" s="159"/>
      <c r="N77" s="159"/>
      <c r="O77" s="159"/>
      <c r="P77" s="159"/>
      <c r="Q77" s="159"/>
      <c r="R77" s="159"/>
      <c r="S77" s="160"/>
    </row>
    <row r="78" spans="1:19" x14ac:dyDescent="0.25">
      <c r="A78" s="129" t="s">
        <v>268</v>
      </c>
      <c r="B78" s="130"/>
      <c r="C78" s="130"/>
      <c r="D78" s="130"/>
      <c r="E78" s="130"/>
      <c r="F78" s="130"/>
      <c r="G78" s="130"/>
      <c r="H78" s="130"/>
      <c r="I78" s="130"/>
      <c r="J78" s="130"/>
      <c r="K78" s="130"/>
      <c r="L78" s="130"/>
      <c r="M78" s="130"/>
      <c r="N78" s="130"/>
      <c r="O78" s="130"/>
      <c r="P78" s="130"/>
      <c r="Q78" s="130"/>
      <c r="R78" s="130"/>
      <c r="S78" s="131"/>
    </row>
    <row r="79" spans="1:19" x14ac:dyDescent="0.25">
      <c r="A79" s="132"/>
      <c r="B79" s="130"/>
      <c r="C79" s="130"/>
      <c r="D79" s="130"/>
      <c r="E79" s="130"/>
      <c r="F79" s="130"/>
      <c r="G79" s="130"/>
      <c r="H79" s="130"/>
      <c r="I79" s="130"/>
      <c r="J79" s="130"/>
      <c r="K79" s="130"/>
      <c r="L79" s="130"/>
      <c r="M79" s="130"/>
      <c r="N79" s="130"/>
      <c r="O79" s="130"/>
      <c r="P79" s="130"/>
      <c r="Q79" s="130"/>
      <c r="R79" s="130"/>
      <c r="S79" s="131"/>
    </row>
    <row r="80" spans="1:19" x14ac:dyDescent="0.25">
      <c r="A80" s="132"/>
      <c r="B80" s="130"/>
      <c r="C80" s="130"/>
      <c r="D80" s="130"/>
      <c r="E80" s="130"/>
      <c r="F80" s="130"/>
      <c r="G80" s="130"/>
      <c r="H80" s="130"/>
      <c r="I80" s="130"/>
      <c r="J80" s="130"/>
      <c r="K80" s="130"/>
      <c r="L80" s="130"/>
      <c r="M80" s="130"/>
      <c r="N80" s="130"/>
      <c r="O80" s="130"/>
      <c r="P80" s="130"/>
      <c r="Q80" s="130"/>
      <c r="R80" s="130"/>
      <c r="S80" s="131"/>
    </row>
    <row r="81" spans="1:19" x14ac:dyDescent="0.25">
      <c r="A81" s="132"/>
      <c r="B81" s="130"/>
      <c r="C81" s="130"/>
      <c r="D81" s="130"/>
      <c r="E81" s="130"/>
      <c r="F81" s="130"/>
      <c r="G81" s="130"/>
      <c r="H81" s="130"/>
      <c r="I81" s="130"/>
      <c r="J81" s="130"/>
      <c r="K81" s="130"/>
      <c r="L81" s="130"/>
      <c r="M81" s="130"/>
      <c r="N81" s="130"/>
      <c r="O81" s="130"/>
      <c r="P81" s="130"/>
      <c r="Q81" s="130"/>
      <c r="R81" s="130"/>
      <c r="S81" s="131"/>
    </row>
    <row r="82" spans="1:19" x14ac:dyDescent="0.25">
      <c r="A82" s="132"/>
      <c r="B82" s="130"/>
      <c r="C82" s="130"/>
      <c r="D82" s="130"/>
      <c r="E82" s="130"/>
      <c r="F82" s="130"/>
      <c r="G82" s="130"/>
      <c r="H82" s="130"/>
      <c r="I82" s="130"/>
      <c r="J82" s="130"/>
      <c r="K82" s="130"/>
      <c r="L82" s="130"/>
      <c r="M82" s="130"/>
      <c r="N82" s="130"/>
      <c r="O82" s="130"/>
      <c r="P82" s="130"/>
      <c r="Q82" s="130"/>
      <c r="R82" s="130"/>
      <c r="S82" s="131"/>
    </row>
    <row r="83" spans="1:19" x14ac:dyDescent="0.25">
      <c r="A83" s="132"/>
      <c r="B83" s="130"/>
      <c r="C83" s="130"/>
      <c r="D83" s="130"/>
      <c r="E83" s="130"/>
      <c r="F83" s="130"/>
      <c r="G83" s="130"/>
      <c r="H83" s="130"/>
      <c r="I83" s="130"/>
      <c r="J83" s="130"/>
      <c r="K83" s="130"/>
      <c r="L83" s="130"/>
      <c r="M83" s="130"/>
      <c r="N83" s="130"/>
      <c r="O83" s="130"/>
      <c r="P83" s="130"/>
      <c r="Q83" s="130"/>
      <c r="R83" s="130"/>
      <c r="S83" s="131"/>
    </row>
    <row r="84" spans="1:19" x14ac:dyDescent="0.25">
      <c r="A84" s="132"/>
      <c r="B84" s="130"/>
      <c r="C84" s="130"/>
      <c r="D84" s="130"/>
      <c r="E84" s="130"/>
      <c r="F84" s="130"/>
      <c r="G84" s="130"/>
      <c r="H84" s="130"/>
      <c r="I84" s="130"/>
      <c r="J84" s="130"/>
      <c r="K84" s="130"/>
      <c r="L84" s="130"/>
      <c r="M84" s="130"/>
      <c r="N84" s="130"/>
      <c r="O84" s="130"/>
      <c r="P84" s="130"/>
      <c r="Q84" s="130"/>
      <c r="R84" s="130"/>
      <c r="S84" s="131"/>
    </row>
    <row r="85" spans="1:19" x14ac:dyDescent="0.25">
      <c r="A85" s="132"/>
      <c r="B85" s="130"/>
      <c r="C85" s="130"/>
      <c r="D85" s="130"/>
      <c r="E85" s="130"/>
      <c r="F85" s="130"/>
      <c r="G85" s="130"/>
      <c r="H85" s="130"/>
      <c r="I85" s="130"/>
      <c r="J85" s="130"/>
      <c r="K85" s="130"/>
      <c r="L85" s="130"/>
      <c r="M85" s="130"/>
      <c r="N85" s="130"/>
      <c r="O85" s="130"/>
      <c r="P85" s="130"/>
      <c r="Q85" s="130"/>
      <c r="R85" s="130"/>
      <c r="S85" s="131"/>
    </row>
    <row r="86" spans="1:19" x14ac:dyDescent="0.25">
      <c r="A86" s="132"/>
      <c r="B86" s="130"/>
      <c r="C86" s="130"/>
      <c r="D86" s="130"/>
      <c r="E86" s="130"/>
      <c r="F86" s="130"/>
      <c r="G86" s="130"/>
      <c r="H86" s="130"/>
      <c r="I86" s="130"/>
      <c r="J86" s="130"/>
      <c r="K86" s="130"/>
      <c r="L86" s="130"/>
      <c r="M86" s="130"/>
      <c r="N86" s="130"/>
      <c r="O86" s="130"/>
      <c r="P86" s="130"/>
      <c r="Q86" s="130"/>
      <c r="R86" s="130"/>
      <c r="S86" s="131"/>
    </row>
    <row r="87" spans="1:19" x14ac:dyDescent="0.25">
      <c r="A87" s="132"/>
      <c r="B87" s="130"/>
      <c r="C87" s="130"/>
      <c r="D87" s="130"/>
      <c r="E87" s="130"/>
      <c r="F87" s="130"/>
      <c r="G87" s="130"/>
      <c r="H87" s="130"/>
      <c r="I87" s="130"/>
      <c r="J87" s="130"/>
      <c r="K87" s="130"/>
      <c r="L87" s="130"/>
      <c r="M87" s="130"/>
      <c r="N87" s="130"/>
      <c r="O87" s="130"/>
      <c r="P87" s="130"/>
      <c r="Q87" s="130"/>
      <c r="R87" s="130"/>
      <c r="S87" s="131"/>
    </row>
    <row r="88" spans="1:19" x14ac:dyDescent="0.25">
      <c r="A88" s="132"/>
      <c r="B88" s="130"/>
      <c r="C88" s="130"/>
      <c r="D88" s="130"/>
      <c r="E88" s="130"/>
      <c r="F88" s="130"/>
      <c r="G88" s="130"/>
      <c r="H88" s="130"/>
      <c r="I88" s="130"/>
      <c r="J88" s="130"/>
      <c r="K88" s="130"/>
      <c r="L88" s="130"/>
      <c r="M88" s="130"/>
      <c r="N88" s="130"/>
      <c r="O88" s="130"/>
      <c r="P88" s="130"/>
      <c r="Q88" s="130"/>
      <c r="R88" s="130"/>
      <c r="S88" s="131"/>
    </row>
    <row r="89" spans="1:19" x14ac:dyDescent="0.25">
      <c r="A89" s="132"/>
      <c r="B89" s="130"/>
      <c r="C89" s="130"/>
      <c r="D89" s="130"/>
      <c r="E89" s="130"/>
      <c r="F89" s="130"/>
      <c r="G89" s="130"/>
      <c r="H89" s="130"/>
      <c r="I89" s="130"/>
      <c r="J89" s="130"/>
      <c r="K89" s="130"/>
      <c r="L89" s="130"/>
      <c r="M89" s="130"/>
      <c r="N89" s="130"/>
      <c r="O89" s="130"/>
      <c r="P89" s="130"/>
      <c r="Q89" s="130"/>
      <c r="R89" s="130"/>
      <c r="S89" s="131"/>
    </row>
    <row r="90" spans="1:19" ht="60.75" customHeight="1" thickBot="1" x14ac:dyDescent="0.3">
      <c r="A90" s="133"/>
      <c r="B90" s="134"/>
      <c r="C90" s="134"/>
      <c r="D90" s="134"/>
      <c r="E90" s="134"/>
      <c r="F90" s="134"/>
      <c r="G90" s="134"/>
      <c r="H90" s="134"/>
      <c r="I90" s="134"/>
      <c r="J90" s="134"/>
      <c r="K90" s="134"/>
      <c r="L90" s="134"/>
      <c r="M90" s="134"/>
      <c r="N90" s="134"/>
      <c r="O90" s="134"/>
      <c r="P90" s="134"/>
      <c r="Q90" s="134"/>
      <c r="R90" s="134"/>
      <c r="S90" s="135"/>
    </row>
    <row r="91" spans="1:19" x14ac:dyDescent="0.25">
      <c r="A91" s="136" t="s">
        <v>258</v>
      </c>
      <c r="B91" s="137"/>
      <c r="C91" s="137"/>
      <c r="D91" s="137"/>
      <c r="E91" s="137"/>
      <c r="F91" s="137"/>
      <c r="G91" s="137"/>
      <c r="H91" s="137"/>
      <c r="I91" s="137"/>
      <c r="J91" s="137"/>
      <c r="K91" s="137"/>
      <c r="L91" s="137"/>
      <c r="M91" s="137"/>
      <c r="N91" s="137"/>
      <c r="O91" s="137"/>
      <c r="P91" s="137"/>
      <c r="Q91" s="137"/>
      <c r="R91" s="137"/>
      <c r="S91" s="138"/>
    </row>
    <row r="92" spans="1:19" x14ac:dyDescent="0.25">
      <c r="A92" s="148" t="s">
        <v>259</v>
      </c>
      <c r="B92" s="149"/>
      <c r="C92" s="149"/>
      <c r="D92" s="149"/>
      <c r="E92" s="149"/>
      <c r="F92" s="149"/>
      <c r="G92" s="149"/>
      <c r="H92" s="149"/>
      <c r="I92" s="149"/>
      <c r="J92" s="149"/>
      <c r="K92" s="149"/>
      <c r="L92" s="149"/>
      <c r="M92" s="149"/>
      <c r="N92" s="149"/>
      <c r="O92" s="149"/>
      <c r="P92" s="149"/>
      <c r="Q92" s="149"/>
      <c r="R92" s="149"/>
      <c r="S92" s="150"/>
    </row>
    <row r="93" spans="1:19" x14ac:dyDescent="0.25">
      <c r="A93" s="129" t="s">
        <v>286</v>
      </c>
      <c r="B93" s="130"/>
      <c r="C93" s="130"/>
      <c r="D93" s="130"/>
      <c r="E93" s="130"/>
      <c r="F93" s="130"/>
      <c r="G93" s="130"/>
      <c r="H93" s="130"/>
      <c r="I93" s="130"/>
      <c r="J93" s="130"/>
      <c r="K93" s="130"/>
      <c r="L93" s="130"/>
      <c r="M93" s="130"/>
      <c r="N93" s="130"/>
      <c r="O93" s="130"/>
      <c r="P93" s="130"/>
      <c r="Q93" s="130"/>
      <c r="R93" s="130"/>
      <c r="S93" s="131"/>
    </row>
    <row r="94" spans="1:19" x14ac:dyDescent="0.25">
      <c r="A94" s="132"/>
      <c r="B94" s="130"/>
      <c r="C94" s="130"/>
      <c r="D94" s="130"/>
      <c r="E94" s="130"/>
      <c r="F94" s="130"/>
      <c r="G94" s="130"/>
      <c r="H94" s="130"/>
      <c r="I94" s="130"/>
      <c r="J94" s="130"/>
      <c r="K94" s="130"/>
      <c r="L94" s="130"/>
      <c r="M94" s="130"/>
      <c r="N94" s="130"/>
      <c r="O94" s="130"/>
      <c r="P94" s="130"/>
      <c r="Q94" s="130"/>
      <c r="R94" s="130"/>
      <c r="S94" s="131"/>
    </row>
    <row r="95" spans="1:19" x14ac:dyDescent="0.25">
      <c r="A95" s="132"/>
      <c r="B95" s="130"/>
      <c r="C95" s="130"/>
      <c r="D95" s="130"/>
      <c r="E95" s="130"/>
      <c r="F95" s="130"/>
      <c r="G95" s="130"/>
      <c r="H95" s="130"/>
      <c r="I95" s="130"/>
      <c r="J95" s="130"/>
      <c r="K95" s="130"/>
      <c r="L95" s="130"/>
      <c r="M95" s="130"/>
      <c r="N95" s="130"/>
      <c r="O95" s="130"/>
      <c r="P95" s="130"/>
      <c r="Q95" s="130"/>
      <c r="R95" s="130"/>
      <c r="S95" s="131"/>
    </row>
    <row r="96" spans="1:19" x14ac:dyDescent="0.25">
      <c r="A96" s="132"/>
      <c r="B96" s="130"/>
      <c r="C96" s="130"/>
      <c r="D96" s="130"/>
      <c r="E96" s="130"/>
      <c r="F96" s="130"/>
      <c r="G96" s="130"/>
      <c r="H96" s="130"/>
      <c r="I96" s="130"/>
      <c r="J96" s="130"/>
      <c r="K96" s="130"/>
      <c r="L96" s="130"/>
      <c r="M96" s="130"/>
      <c r="N96" s="130"/>
      <c r="O96" s="130"/>
      <c r="P96" s="130"/>
      <c r="Q96" s="130"/>
      <c r="R96" s="130"/>
      <c r="S96" s="131"/>
    </row>
    <row r="97" spans="1:19" x14ac:dyDescent="0.25">
      <c r="A97" s="132"/>
      <c r="B97" s="130"/>
      <c r="C97" s="130"/>
      <c r="D97" s="130"/>
      <c r="E97" s="130"/>
      <c r="F97" s="130"/>
      <c r="G97" s="130"/>
      <c r="H97" s="130"/>
      <c r="I97" s="130"/>
      <c r="J97" s="130"/>
      <c r="K97" s="130"/>
      <c r="L97" s="130"/>
      <c r="M97" s="130"/>
      <c r="N97" s="130"/>
      <c r="O97" s="130"/>
      <c r="P97" s="130"/>
      <c r="Q97" s="130"/>
      <c r="R97" s="130"/>
      <c r="S97" s="131"/>
    </row>
    <row r="98" spans="1:19" x14ac:dyDescent="0.25">
      <c r="A98" s="132"/>
      <c r="B98" s="130"/>
      <c r="C98" s="130"/>
      <c r="D98" s="130"/>
      <c r="E98" s="130"/>
      <c r="F98" s="130"/>
      <c r="G98" s="130"/>
      <c r="H98" s="130"/>
      <c r="I98" s="130"/>
      <c r="J98" s="130"/>
      <c r="K98" s="130"/>
      <c r="L98" s="130"/>
      <c r="M98" s="130"/>
      <c r="N98" s="130"/>
      <c r="O98" s="130"/>
      <c r="P98" s="130"/>
      <c r="Q98" s="130"/>
      <c r="R98" s="130"/>
      <c r="S98" s="131"/>
    </row>
    <row r="99" spans="1:19" x14ac:dyDescent="0.25">
      <c r="A99" s="132"/>
      <c r="B99" s="130"/>
      <c r="C99" s="130"/>
      <c r="D99" s="130"/>
      <c r="E99" s="130"/>
      <c r="F99" s="130"/>
      <c r="G99" s="130"/>
      <c r="H99" s="130"/>
      <c r="I99" s="130"/>
      <c r="J99" s="130"/>
      <c r="K99" s="130"/>
      <c r="L99" s="130"/>
      <c r="M99" s="130"/>
      <c r="N99" s="130"/>
      <c r="O99" s="130"/>
      <c r="P99" s="130"/>
      <c r="Q99" s="130"/>
      <c r="R99" s="130"/>
      <c r="S99" s="131"/>
    </row>
    <row r="100" spans="1:19" x14ac:dyDescent="0.25">
      <c r="A100" s="132"/>
      <c r="B100" s="130"/>
      <c r="C100" s="130"/>
      <c r="D100" s="130"/>
      <c r="E100" s="130"/>
      <c r="F100" s="130"/>
      <c r="G100" s="130"/>
      <c r="H100" s="130"/>
      <c r="I100" s="130"/>
      <c r="J100" s="130"/>
      <c r="K100" s="130"/>
      <c r="L100" s="130"/>
      <c r="M100" s="130"/>
      <c r="N100" s="130"/>
      <c r="O100" s="130"/>
      <c r="P100" s="130"/>
      <c r="Q100" s="130"/>
      <c r="R100" s="130"/>
      <c r="S100" s="131"/>
    </row>
    <row r="101" spans="1:19" x14ac:dyDescent="0.25">
      <c r="A101" s="132"/>
      <c r="B101" s="130"/>
      <c r="C101" s="130"/>
      <c r="D101" s="130"/>
      <c r="E101" s="130"/>
      <c r="F101" s="130"/>
      <c r="G101" s="130"/>
      <c r="H101" s="130"/>
      <c r="I101" s="130"/>
      <c r="J101" s="130"/>
      <c r="K101" s="130"/>
      <c r="L101" s="130"/>
      <c r="M101" s="130"/>
      <c r="N101" s="130"/>
      <c r="O101" s="130"/>
      <c r="P101" s="130"/>
      <c r="Q101" s="130"/>
      <c r="R101" s="130"/>
      <c r="S101" s="131"/>
    </row>
    <row r="102" spans="1:19" x14ac:dyDescent="0.25">
      <c r="A102" s="132"/>
      <c r="B102" s="130"/>
      <c r="C102" s="130"/>
      <c r="D102" s="130"/>
      <c r="E102" s="130"/>
      <c r="F102" s="130"/>
      <c r="G102" s="130"/>
      <c r="H102" s="130"/>
      <c r="I102" s="130"/>
      <c r="J102" s="130"/>
      <c r="K102" s="130"/>
      <c r="L102" s="130"/>
      <c r="M102" s="130"/>
      <c r="N102" s="130"/>
      <c r="O102" s="130"/>
      <c r="P102" s="130"/>
      <c r="Q102" s="130"/>
      <c r="R102" s="130"/>
      <c r="S102" s="131"/>
    </row>
    <row r="103" spans="1:19" x14ac:dyDescent="0.25">
      <c r="A103" s="132"/>
      <c r="B103" s="130"/>
      <c r="C103" s="130"/>
      <c r="D103" s="130"/>
      <c r="E103" s="130"/>
      <c r="F103" s="130"/>
      <c r="G103" s="130"/>
      <c r="H103" s="130"/>
      <c r="I103" s="130"/>
      <c r="J103" s="130"/>
      <c r="K103" s="130"/>
      <c r="L103" s="130"/>
      <c r="M103" s="130"/>
      <c r="N103" s="130"/>
      <c r="O103" s="130"/>
      <c r="P103" s="130"/>
      <c r="Q103" s="130"/>
      <c r="R103" s="130"/>
      <c r="S103" s="131"/>
    </row>
    <row r="104" spans="1:19" x14ac:dyDescent="0.25">
      <c r="A104" s="132"/>
      <c r="B104" s="130"/>
      <c r="C104" s="130"/>
      <c r="D104" s="130"/>
      <c r="E104" s="130"/>
      <c r="F104" s="130"/>
      <c r="G104" s="130"/>
      <c r="H104" s="130"/>
      <c r="I104" s="130"/>
      <c r="J104" s="130"/>
      <c r="K104" s="130"/>
      <c r="L104" s="130"/>
      <c r="M104" s="130"/>
      <c r="N104" s="130"/>
      <c r="O104" s="130"/>
      <c r="P104" s="130"/>
      <c r="Q104" s="130"/>
      <c r="R104" s="130"/>
      <c r="S104" s="131"/>
    </row>
    <row r="105" spans="1:19" ht="118.5" customHeight="1" thickBot="1" x14ac:dyDescent="0.3">
      <c r="A105" s="133"/>
      <c r="B105" s="134"/>
      <c r="C105" s="134"/>
      <c r="D105" s="134"/>
      <c r="E105" s="134"/>
      <c r="F105" s="134"/>
      <c r="G105" s="134"/>
      <c r="H105" s="134"/>
      <c r="I105" s="134"/>
      <c r="J105" s="134"/>
      <c r="K105" s="134"/>
      <c r="L105" s="134"/>
      <c r="M105" s="134"/>
      <c r="N105" s="134"/>
      <c r="O105" s="134"/>
      <c r="P105" s="134"/>
      <c r="Q105" s="134"/>
      <c r="R105" s="134"/>
      <c r="S105" s="135"/>
    </row>
    <row r="106" spans="1:19" x14ac:dyDescent="0.25">
      <c r="A106" s="136" t="s">
        <v>260</v>
      </c>
      <c r="B106" s="137"/>
      <c r="C106" s="137"/>
      <c r="D106" s="137"/>
      <c r="E106" s="137"/>
      <c r="F106" s="137"/>
      <c r="G106" s="137"/>
      <c r="H106" s="137"/>
      <c r="I106" s="137"/>
      <c r="J106" s="137"/>
      <c r="K106" s="137"/>
      <c r="L106" s="137"/>
      <c r="M106" s="137"/>
      <c r="N106" s="137"/>
      <c r="O106" s="137"/>
      <c r="P106" s="137"/>
      <c r="Q106" s="137"/>
      <c r="R106" s="137"/>
      <c r="S106" s="138"/>
    </row>
    <row r="107" spans="1:19" x14ac:dyDescent="0.25">
      <c r="A107" s="148" t="s">
        <v>24</v>
      </c>
      <c r="B107" s="149"/>
      <c r="C107" s="149"/>
      <c r="D107" s="149"/>
      <c r="E107" s="149"/>
      <c r="F107" s="149"/>
      <c r="G107" s="149"/>
      <c r="H107" s="149"/>
      <c r="I107" s="149"/>
      <c r="J107" s="149"/>
      <c r="K107" s="149"/>
      <c r="L107" s="149"/>
      <c r="M107" s="149"/>
      <c r="N107" s="149"/>
      <c r="O107" s="149"/>
      <c r="P107" s="149"/>
      <c r="Q107" s="149"/>
      <c r="R107" s="149"/>
      <c r="S107" s="150"/>
    </row>
    <row r="108" spans="1:19" x14ac:dyDescent="0.25">
      <c r="A108" s="129" t="s">
        <v>294</v>
      </c>
      <c r="B108" s="130"/>
      <c r="C108" s="130"/>
      <c r="D108" s="130"/>
      <c r="E108" s="130"/>
      <c r="F108" s="130"/>
      <c r="G108" s="130"/>
      <c r="H108" s="130"/>
      <c r="I108" s="130"/>
      <c r="J108" s="130"/>
      <c r="K108" s="130"/>
      <c r="L108" s="130"/>
      <c r="M108" s="130"/>
      <c r="N108" s="130"/>
      <c r="O108" s="130"/>
      <c r="P108" s="130"/>
      <c r="Q108" s="130"/>
      <c r="R108" s="130"/>
      <c r="S108" s="131"/>
    </row>
    <row r="109" spans="1:19" x14ac:dyDescent="0.25">
      <c r="A109" s="132"/>
      <c r="B109" s="130"/>
      <c r="C109" s="130"/>
      <c r="D109" s="130"/>
      <c r="E109" s="130"/>
      <c r="F109" s="130"/>
      <c r="G109" s="130"/>
      <c r="H109" s="130"/>
      <c r="I109" s="130"/>
      <c r="J109" s="130"/>
      <c r="K109" s="130"/>
      <c r="L109" s="130"/>
      <c r="M109" s="130"/>
      <c r="N109" s="130"/>
      <c r="O109" s="130"/>
      <c r="P109" s="130"/>
      <c r="Q109" s="130"/>
      <c r="R109" s="130"/>
      <c r="S109" s="131"/>
    </row>
    <row r="110" spans="1:19" x14ac:dyDescent="0.25">
      <c r="A110" s="132"/>
      <c r="B110" s="130"/>
      <c r="C110" s="130"/>
      <c r="D110" s="130"/>
      <c r="E110" s="130"/>
      <c r="F110" s="130"/>
      <c r="G110" s="130"/>
      <c r="H110" s="130"/>
      <c r="I110" s="130"/>
      <c r="J110" s="130"/>
      <c r="K110" s="130"/>
      <c r="L110" s="130"/>
      <c r="M110" s="130"/>
      <c r="N110" s="130"/>
      <c r="O110" s="130"/>
      <c r="P110" s="130"/>
      <c r="Q110" s="130"/>
      <c r="R110" s="130"/>
      <c r="S110" s="131"/>
    </row>
    <row r="111" spans="1:19" x14ac:dyDescent="0.25">
      <c r="A111" s="132"/>
      <c r="B111" s="130"/>
      <c r="C111" s="130"/>
      <c r="D111" s="130"/>
      <c r="E111" s="130"/>
      <c r="F111" s="130"/>
      <c r="G111" s="130"/>
      <c r="H111" s="130"/>
      <c r="I111" s="130"/>
      <c r="J111" s="130"/>
      <c r="K111" s="130"/>
      <c r="L111" s="130"/>
      <c r="M111" s="130"/>
      <c r="N111" s="130"/>
      <c r="O111" s="130"/>
      <c r="P111" s="130"/>
      <c r="Q111" s="130"/>
      <c r="R111" s="130"/>
      <c r="S111" s="131"/>
    </row>
    <row r="112" spans="1:19" x14ac:dyDescent="0.25">
      <c r="A112" s="132"/>
      <c r="B112" s="130"/>
      <c r="C112" s="130"/>
      <c r="D112" s="130"/>
      <c r="E112" s="130"/>
      <c r="F112" s="130"/>
      <c r="G112" s="130"/>
      <c r="H112" s="130"/>
      <c r="I112" s="130"/>
      <c r="J112" s="130"/>
      <c r="K112" s="130"/>
      <c r="L112" s="130"/>
      <c r="M112" s="130"/>
      <c r="N112" s="130"/>
      <c r="O112" s="130"/>
      <c r="P112" s="130"/>
      <c r="Q112" s="130"/>
      <c r="R112" s="130"/>
      <c r="S112" s="131"/>
    </row>
    <row r="113" spans="1:19" x14ac:dyDescent="0.25">
      <c r="A113" s="132"/>
      <c r="B113" s="130"/>
      <c r="C113" s="130"/>
      <c r="D113" s="130"/>
      <c r="E113" s="130"/>
      <c r="F113" s="130"/>
      <c r="G113" s="130"/>
      <c r="H113" s="130"/>
      <c r="I113" s="130"/>
      <c r="J113" s="130"/>
      <c r="K113" s="130"/>
      <c r="L113" s="130"/>
      <c r="M113" s="130"/>
      <c r="N113" s="130"/>
      <c r="O113" s="130"/>
      <c r="P113" s="130"/>
      <c r="Q113" s="130"/>
      <c r="R113" s="130"/>
      <c r="S113" s="131"/>
    </row>
    <row r="114" spans="1:19" x14ac:dyDescent="0.25">
      <c r="A114" s="132"/>
      <c r="B114" s="130"/>
      <c r="C114" s="130"/>
      <c r="D114" s="130"/>
      <c r="E114" s="130"/>
      <c r="F114" s="130"/>
      <c r="G114" s="130"/>
      <c r="H114" s="130"/>
      <c r="I114" s="130"/>
      <c r="J114" s="130"/>
      <c r="K114" s="130"/>
      <c r="L114" s="130"/>
      <c r="M114" s="130"/>
      <c r="N114" s="130"/>
      <c r="O114" s="130"/>
      <c r="P114" s="130"/>
      <c r="Q114" s="130"/>
      <c r="R114" s="130"/>
      <c r="S114" s="131"/>
    </row>
    <row r="115" spans="1:19" x14ac:dyDescent="0.25">
      <c r="A115" s="132"/>
      <c r="B115" s="130"/>
      <c r="C115" s="130"/>
      <c r="D115" s="130"/>
      <c r="E115" s="130"/>
      <c r="F115" s="130"/>
      <c r="G115" s="130"/>
      <c r="H115" s="130"/>
      <c r="I115" s="130"/>
      <c r="J115" s="130"/>
      <c r="K115" s="130"/>
      <c r="L115" s="130"/>
      <c r="M115" s="130"/>
      <c r="N115" s="130"/>
      <c r="O115" s="130"/>
      <c r="P115" s="130"/>
      <c r="Q115" s="130"/>
      <c r="R115" s="130"/>
      <c r="S115" s="131"/>
    </row>
    <row r="116" spans="1:19" x14ac:dyDescent="0.25">
      <c r="A116" s="132"/>
      <c r="B116" s="130"/>
      <c r="C116" s="130"/>
      <c r="D116" s="130"/>
      <c r="E116" s="130"/>
      <c r="F116" s="130"/>
      <c r="G116" s="130"/>
      <c r="H116" s="130"/>
      <c r="I116" s="130"/>
      <c r="J116" s="130"/>
      <c r="K116" s="130"/>
      <c r="L116" s="130"/>
      <c r="M116" s="130"/>
      <c r="N116" s="130"/>
      <c r="O116" s="130"/>
      <c r="P116" s="130"/>
      <c r="Q116" s="130"/>
      <c r="R116" s="130"/>
      <c r="S116" s="131"/>
    </row>
    <row r="117" spans="1:19" x14ac:dyDescent="0.25">
      <c r="A117" s="132"/>
      <c r="B117" s="130"/>
      <c r="C117" s="130"/>
      <c r="D117" s="130"/>
      <c r="E117" s="130"/>
      <c r="F117" s="130"/>
      <c r="G117" s="130"/>
      <c r="H117" s="130"/>
      <c r="I117" s="130"/>
      <c r="J117" s="130"/>
      <c r="K117" s="130"/>
      <c r="L117" s="130"/>
      <c r="M117" s="130"/>
      <c r="N117" s="130"/>
      <c r="O117" s="130"/>
      <c r="P117" s="130"/>
      <c r="Q117" s="130"/>
      <c r="R117" s="130"/>
      <c r="S117" s="131"/>
    </row>
    <row r="118" spans="1:19" x14ac:dyDescent="0.25">
      <c r="A118" s="132"/>
      <c r="B118" s="130"/>
      <c r="C118" s="130"/>
      <c r="D118" s="130"/>
      <c r="E118" s="130"/>
      <c r="F118" s="130"/>
      <c r="G118" s="130"/>
      <c r="H118" s="130"/>
      <c r="I118" s="130"/>
      <c r="J118" s="130"/>
      <c r="K118" s="130"/>
      <c r="L118" s="130"/>
      <c r="M118" s="130"/>
      <c r="N118" s="130"/>
      <c r="O118" s="130"/>
      <c r="P118" s="130"/>
      <c r="Q118" s="130"/>
      <c r="R118" s="130"/>
      <c r="S118" s="131"/>
    </row>
    <row r="119" spans="1:19" x14ac:dyDescent="0.25">
      <c r="A119" s="132"/>
      <c r="B119" s="130"/>
      <c r="C119" s="130"/>
      <c r="D119" s="130"/>
      <c r="E119" s="130"/>
      <c r="F119" s="130"/>
      <c r="G119" s="130"/>
      <c r="H119" s="130"/>
      <c r="I119" s="130"/>
      <c r="J119" s="130"/>
      <c r="K119" s="130"/>
      <c r="L119" s="130"/>
      <c r="M119" s="130"/>
      <c r="N119" s="130"/>
      <c r="O119" s="130"/>
      <c r="P119" s="130"/>
      <c r="Q119" s="130"/>
      <c r="R119" s="130"/>
      <c r="S119" s="131"/>
    </row>
    <row r="120" spans="1:19" ht="15.75" thickBot="1" x14ac:dyDescent="0.3">
      <c r="A120" s="133"/>
      <c r="B120" s="134"/>
      <c r="C120" s="134"/>
      <c r="D120" s="134"/>
      <c r="E120" s="134"/>
      <c r="F120" s="134"/>
      <c r="G120" s="134"/>
      <c r="H120" s="134"/>
      <c r="I120" s="134"/>
      <c r="J120" s="134"/>
      <c r="K120" s="134"/>
      <c r="L120" s="134"/>
      <c r="M120" s="134"/>
      <c r="N120" s="134"/>
      <c r="O120" s="134"/>
      <c r="P120" s="134"/>
      <c r="Q120" s="134"/>
      <c r="R120" s="134"/>
      <c r="S120" s="135"/>
    </row>
  </sheetData>
  <mergeCells count="25">
    <mergeCell ref="A108:S120"/>
    <mergeCell ref="A91:S91"/>
    <mergeCell ref="A92:S92"/>
    <mergeCell ref="A93:S105"/>
    <mergeCell ref="A47:S47"/>
    <mergeCell ref="A62:S62"/>
    <mergeCell ref="A63:S63"/>
    <mergeCell ref="A48:S48"/>
    <mergeCell ref="A49:S61"/>
    <mergeCell ref="A64:S76"/>
    <mergeCell ref="A77:S77"/>
    <mergeCell ref="A78:S90"/>
    <mergeCell ref="A106:S106"/>
    <mergeCell ref="A107:S107"/>
    <mergeCell ref="A1:S1"/>
    <mergeCell ref="A3:S3"/>
    <mergeCell ref="A4:S16"/>
    <mergeCell ref="A2:S2"/>
    <mergeCell ref="A33:S33"/>
    <mergeCell ref="U44:U46"/>
    <mergeCell ref="A34:S46"/>
    <mergeCell ref="A32:S32"/>
    <mergeCell ref="A17:S17"/>
    <mergeCell ref="A18:S18"/>
    <mergeCell ref="A19:S31"/>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K53"/>
  <sheetViews>
    <sheetView zoomScale="89" zoomScaleNormal="89" workbookViewId="0">
      <selection activeCell="J14" sqref="J14"/>
    </sheetView>
  </sheetViews>
  <sheetFormatPr baseColWidth="10" defaultRowHeight="15" x14ac:dyDescent="0.25"/>
  <cols>
    <col min="1" max="1" width="18" customWidth="1"/>
    <col min="3" max="3" width="22.28515625" customWidth="1"/>
    <col min="4" max="4" width="26.140625" customWidth="1"/>
    <col min="5" max="5" width="17.140625" customWidth="1"/>
    <col min="7" max="7" width="32.28515625" customWidth="1"/>
    <col min="8" max="8" width="22" customWidth="1"/>
    <col min="9" max="9" width="28.85546875" customWidth="1"/>
    <col min="10" max="10" width="17.140625" customWidth="1"/>
    <col min="11" max="11" width="33.85546875" customWidth="1"/>
  </cols>
  <sheetData>
    <row r="1" spans="1:11" ht="15.75" customHeight="1" thickBot="1" x14ac:dyDescent="0.3">
      <c r="A1" s="167" t="s">
        <v>25</v>
      </c>
      <c r="B1" s="168"/>
      <c r="C1" s="168"/>
      <c r="D1" s="168"/>
      <c r="E1" s="169"/>
      <c r="G1" s="177" t="s">
        <v>31</v>
      </c>
      <c r="H1" s="178"/>
      <c r="I1" s="178"/>
      <c r="J1" s="178"/>
      <c r="K1" s="179"/>
    </row>
    <row r="2" spans="1:11" ht="36.75" customHeight="1" thickBot="1" x14ac:dyDescent="0.3">
      <c r="A2" s="170" t="s">
        <v>26</v>
      </c>
      <c r="B2" s="171"/>
      <c r="C2" s="171"/>
      <c r="D2" s="171"/>
      <c r="E2" s="172"/>
      <c r="G2" s="94" t="s">
        <v>32</v>
      </c>
      <c r="H2" s="92" t="s">
        <v>33</v>
      </c>
      <c r="I2" s="92" t="s">
        <v>28</v>
      </c>
      <c r="J2" s="92" t="s">
        <v>29</v>
      </c>
      <c r="K2" s="93" t="s">
        <v>261</v>
      </c>
    </row>
    <row r="3" spans="1:11" ht="45.75" thickBot="1" x14ac:dyDescent="0.3">
      <c r="A3" s="173" t="s">
        <v>30</v>
      </c>
      <c r="B3" s="174"/>
      <c r="C3" s="95" t="s">
        <v>27</v>
      </c>
      <c r="D3" s="95" t="s">
        <v>28</v>
      </c>
      <c r="E3" s="96" t="s">
        <v>29</v>
      </c>
      <c r="G3" s="89" t="s">
        <v>298</v>
      </c>
      <c r="H3" s="90" t="s">
        <v>282</v>
      </c>
      <c r="I3" s="98" t="s">
        <v>283</v>
      </c>
      <c r="J3" s="90">
        <v>2</v>
      </c>
      <c r="K3" s="91"/>
    </row>
    <row r="4" spans="1:11" ht="45.75" customHeight="1" thickBot="1" x14ac:dyDescent="0.3">
      <c r="A4" s="175" t="s">
        <v>269</v>
      </c>
      <c r="B4" s="176"/>
      <c r="C4" s="97" t="s">
        <v>270</v>
      </c>
      <c r="D4" s="101" t="s">
        <v>271</v>
      </c>
      <c r="E4" s="104">
        <v>7</v>
      </c>
      <c r="G4" s="83" t="s">
        <v>300</v>
      </c>
      <c r="H4" s="80" t="s">
        <v>279</v>
      </c>
      <c r="I4" s="110" t="s">
        <v>301</v>
      </c>
      <c r="J4" s="80">
        <v>9</v>
      </c>
      <c r="K4" s="82"/>
    </row>
    <row r="5" spans="1:11" ht="32.25" customHeight="1" thickBot="1" x14ac:dyDescent="0.3">
      <c r="A5" s="163" t="s">
        <v>272</v>
      </c>
      <c r="B5" s="164"/>
      <c r="C5" s="10" t="s">
        <v>270</v>
      </c>
      <c r="D5" s="101" t="s">
        <v>275</v>
      </c>
      <c r="E5" s="105">
        <v>7</v>
      </c>
      <c r="G5" s="83" t="s">
        <v>302</v>
      </c>
      <c r="H5" s="80" t="s">
        <v>279</v>
      </c>
      <c r="I5" s="110" t="s">
        <v>303</v>
      </c>
      <c r="J5" s="80">
        <v>9</v>
      </c>
      <c r="K5" s="82"/>
    </row>
    <row r="6" spans="1:11" ht="38.25" customHeight="1" thickBot="1" x14ac:dyDescent="0.3">
      <c r="A6" s="163" t="s">
        <v>273</v>
      </c>
      <c r="B6" s="164"/>
      <c r="C6" s="10" t="s">
        <v>270</v>
      </c>
      <c r="D6" s="101" t="s">
        <v>276</v>
      </c>
      <c r="E6" s="105">
        <v>9</v>
      </c>
      <c r="G6" s="83"/>
      <c r="H6" s="80"/>
      <c r="I6" s="80"/>
      <c r="J6" s="80"/>
      <c r="K6" s="82"/>
    </row>
    <row r="7" spans="1:11" ht="33.75" customHeight="1" thickBot="1" x14ac:dyDescent="0.3">
      <c r="A7" s="163" t="s">
        <v>274</v>
      </c>
      <c r="B7" s="164"/>
      <c r="C7" s="10" t="s">
        <v>270</v>
      </c>
      <c r="D7" s="101" t="s">
        <v>277</v>
      </c>
      <c r="E7" s="105">
        <v>5</v>
      </c>
      <c r="G7" s="83"/>
      <c r="H7" s="80"/>
      <c r="I7" s="80"/>
      <c r="J7" s="80"/>
      <c r="K7" s="82"/>
    </row>
    <row r="8" spans="1:11" ht="45.75" thickBot="1" x14ac:dyDescent="0.3">
      <c r="A8" s="163" t="s">
        <v>278</v>
      </c>
      <c r="B8" s="164"/>
      <c r="C8" s="10" t="s">
        <v>279</v>
      </c>
      <c r="D8" s="101" t="s">
        <v>280</v>
      </c>
      <c r="E8" s="105">
        <v>9</v>
      </c>
      <c r="G8" s="84"/>
      <c r="H8" s="81"/>
      <c r="I8" s="81"/>
      <c r="J8" s="81"/>
      <c r="K8" s="82"/>
    </row>
    <row r="9" spans="1:11" ht="37.5" customHeight="1" thickBot="1" x14ac:dyDescent="0.3">
      <c r="A9" s="163" t="s">
        <v>296</v>
      </c>
      <c r="B9" s="164"/>
      <c r="C9" s="10" t="s">
        <v>297</v>
      </c>
      <c r="D9" s="101" t="s">
        <v>281</v>
      </c>
      <c r="E9" s="105">
        <v>4</v>
      </c>
      <c r="G9" s="85"/>
      <c r="H9" s="81"/>
      <c r="I9" s="81"/>
      <c r="J9" s="81"/>
      <c r="K9" s="82"/>
    </row>
    <row r="10" spans="1:11" ht="15.75" thickBot="1" x14ac:dyDescent="0.3">
      <c r="A10" s="165" t="s">
        <v>299</v>
      </c>
      <c r="B10" s="166"/>
      <c r="C10" s="99"/>
      <c r="D10" s="102"/>
      <c r="E10" s="106"/>
      <c r="G10" s="86"/>
      <c r="H10" s="87"/>
      <c r="I10" s="87"/>
      <c r="J10" s="87"/>
      <c r="K10" s="88"/>
    </row>
    <row r="11" spans="1:11" ht="15.75" thickBot="1" x14ac:dyDescent="0.3">
      <c r="A11" s="161"/>
      <c r="B11" s="162"/>
      <c r="C11" s="100"/>
      <c r="D11" s="103"/>
      <c r="E11" s="107"/>
      <c r="G11" s="11"/>
      <c r="H11" s="11"/>
      <c r="I11" s="11"/>
      <c r="J11" s="11">
        <v>20</v>
      </c>
    </row>
    <row r="12" spans="1:11" x14ac:dyDescent="0.25">
      <c r="A12" s="11"/>
      <c r="B12" s="11"/>
      <c r="C12" s="11"/>
      <c r="D12" s="11"/>
      <c r="E12" s="108">
        <f>SUM(E4:E11)</f>
        <v>41</v>
      </c>
      <c r="G12" s="11"/>
      <c r="H12" s="11"/>
      <c r="I12" s="11"/>
      <c r="J12" s="11"/>
    </row>
    <row r="13" spans="1:11" x14ac:dyDescent="0.25">
      <c r="A13" s="11"/>
      <c r="B13" s="11"/>
      <c r="C13" s="11"/>
      <c r="D13" s="11"/>
      <c r="E13" s="108"/>
      <c r="G13" s="11"/>
      <c r="H13" s="11"/>
      <c r="I13" s="11"/>
      <c r="J13" s="11"/>
    </row>
    <row r="14" spans="1:11" x14ac:dyDescent="0.25">
      <c r="A14" s="11"/>
      <c r="B14" s="11"/>
      <c r="C14" s="11"/>
      <c r="D14" s="11"/>
      <c r="E14" s="11"/>
      <c r="G14" s="11"/>
      <c r="H14" s="11"/>
      <c r="I14" s="11"/>
      <c r="J14" s="11"/>
    </row>
    <row r="15" spans="1:11" x14ac:dyDescent="0.25">
      <c r="A15" s="11"/>
      <c r="B15" s="11"/>
      <c r="C15" s="11"/>
      <c r="D15" s="11"/>
      <c r="E15" s="11"/>
      <c r="G15" s="11"/>
      <c r="H15" s="11"/>
      <c r="I15" s="11"/>
      <c r="J15" s="11"/>
    </row>
    <row r="16" spans="1:11" x14ac:dyDescent="0.25">
      <c r="A16" s="11"/>
      <c r="B16" s="11"/>
      <c r="C16" s="11"/>
      <c r="D16" s="11"/>
      <c r="E16" s="11"/>
      <c r="G16" s="11"/>
      <c r="H16" s="11"/>
      <c r="I16" s="11"/>
      <c r="J16" s="11"/>
    </row>
    <row r="17" spans="1:10" x14ac:dyDescent="0.25">
      <c r="A17" s="11"/>
      <c r="B17" s="11"/>
      <c r="C17" s="11"/>
      <c r="D17" s="11"/>
      <c r="E17" s="11"/>
      <c r="G17" s="11"/>
      <c r="H17" s="11"/>
      <c r="I17" s="11"/>
      <c r="J17" s="11"/>
    </row>
    <row r="18" spans="1:10" x14ac:dyDescent="0.25">
      <c r="A18" s="11"/>
      <c r="B18" s="11"/>
      <c r="C18" s="11"/>
      <c r="D18" s="11"/>
      <c r="E18" s="11"/>
      <c r="G18" s="11"/>
      <c r="H18" s="11"/>
      <c r="I18" s="11"/>
      <c r="J18" s="11"/>
    </row>
    <row r="19" spans="1:10" x14ac:dyDescent="0.25">
      <c r="A19" s="11"/>
      <c r="B19" s="11"/>
      <c r="C19" s="11"/>
      <c r="D19" s="11"/>
      <c r="E19" s="11"/>
      <c r="G19" s="11"/>
      <c r="H19" s="11"/>
      <c r="I19" s="11"/>
      <c r="J19" s="11"/>
    </row>
    <row r="20" spans="1:10" x14ac:dyDescent="0.25">
      <c r="A20" s="11"/>
      <c r="B20" s="11"/>
      <c r="D20" s="11"/>
      <c r="E20" s="11"/>
      <c r="G20" s="11"/>
      <c r="H20" s="11"/>
      <c r="I20" s="11"/>
      <c r="J20" s="11"/>
    </row>
    <row r="21" spans="1:10" x14ac:dyDescent="0.25">
      <c r="A21" s="11"/>
      <c r="B21" s="11"/>
      <c r="C21" s="11"/>
      <c r="D21" s="11"/>
      <c r="E21" s="11"/>
      <c r="G21" s="11"/>
      <c r="H21" s="11"/>
      <c r="I21" s="11"/>
      <c r="J21" s="11"/>
    </row>
    <row r="22" spans="1:10" x14ac:dyDescent="0.25">
      <c r="A22" s="11"/>
      <c r="B22" s="11"/>
      <c r="C22" s="11"/>
      <c r="D22" s="11"/>
      <c r="E22" s="11"/>
      <c r="G22" s="11"/>
      <c r="H22" s="11"/>
      <c r="I22" s="11"/>
      <c r="J22" s="11"/>
    </row>
    <row r="23" spans="1:10" x14ac:dyDescent="0.25">
      <c r="A23" s="11"/>
      <c r="B23" s="11"/>
      <c r="C23" s="11"/>
      <c r="D23" s="11"/>
      <c r="E23" s="11"/>
      <c r="G23" s="11"/>
      <c r="H23" s="11"/>
      <c r="I23" s="11"/>
      <c r="J23" s="11"/>
    </row>
    <row r="24" spans="1:10" x14ac:dyDescent="0.25">
      <c r="A24" s="11"/>
      <c r="B24" s="11"/>
      <c r="C24" s="11"/>
      <c r="D24" s="11"/>
      <c r="E24" s="11"/>
      <c r="G24" s="11"/>
      <c r="H24" s="11"/>
      <c r="I24" s="11"/>
      <c r="J24" s="11"/>
    </row>
    <row r="25" spans="1:10" x14ac:dyDescent="0.25">
      <c r="A25" s="11"/>
      <c r="B25" s="11"/>
      <c r="C25" s="11"/>
      <c r="D25" s="11"/>
      <c r="E25" s="11"/>
      <c r="G25" s="11"/>
      <c r="H25" s="11"/>
      <c r="I25" s="11"/>
      <c r="J25" s="11"/>
    </row>
    <row r="26" spans="1:10" x14ac:dyDescent="0.25">
      <c r="A26" s="11"/>
      <c r="B26" s="11"/>
      <c r="C26" s="11"/>
      <c r="D26" s="11"/>
      <c r="E26" s="11"/>
      <c r="G26" s="11"/>
      <c r="H26" s="11"/>
      <c r="I26" s="11"/>
      <c r="J26" s="11"/>
    </row>
    <row r="27" spans="1:10" x14ac:dyDescent="0.25">
      <c r="A27" s="11"/>
      <c r="B27" s="11"/>
      <c r="C27" s="11"/>
      <c r="D27" s="11"/>
      <c r="E27" s="11"/>
      <c r="G27" s="11"/>
      <c r="H27" s="11"/>
      <c r="I27" s="11"/>
      <c r="J27" s="11"/>
    </row>
    <row r="28" spans="1:10" x14ac:dyDescent="0.25">
      <c r="A28" s="11"/>
      <c r="B28" s="11"/>
      <c r="C28" s="11"/>
      <c r="D28" s="11"/>
      <c r="E28" s="11"/>
      <c r="G28" s="11"/>
      <c r="H28" s="11"/>
      <c r="I28" s="11"/>
      <c r="J28" s="11"/>
    </row>
    <row r="29" spans="1:10" x14ac:dyDescent="0.25">
      <c r="A29" s="11"/>
      <c r="B29" s="11"/>
      <c r="C29" s="11"/>
      <c r="D29" s="11"/>
      <c r="E29" s="11"/>
      <c r="G29" s="11"/>
      <c r="H29" s="11"/>
      <c r="I29" s="11"/>
      <c r="J29" s="11"/>
    </row>
    <row r="30" spans="1:10" x14ac:dyDescent="0.25">
      <c r="A30" s="11"/>
      <c r="B30" s="11"/>
      <c r="C30" s="11"/>
      <c r="D30" s="11"/>
      <c r="E30" s="11"/>
      <c r="G30" s="11"/>
      <c r="H30" s="11"/>
      <c r="I30" s="11"/>
      <c r="J30" s="11"/>
    </row>
    <row r="31" spans="1:10" x14ac:dyDescent="0.25">
      <c r="A31" s="11"/>
      <c r="B31" s="11"/>
      <c r="C31" s="11"/>
      <c r="D31" s="11"/>
      <c r="E31" s="11"/>
      <c r="G31" s="11"/>
      <c r="H31" s="11"/>
      <c r="I31" s="11"/>
      <c r="J31" s="11"/>
    </row>
    <row r="32" spans="1:10" x14ac:dyDescent="0.25">
      <c r="A32" s="11"/>
      <c r="B32" s="11"/>
      <c r="C32" s="11"/>
      <c r="D32" s="11"/>
      <c r="E32" s="11"/>
      <c r="G32" s="11"/>
      <c r="H32" s="11"/>
      <c r="I32" s="11"/>
      <c r="J32" s="11"/>
    </row>
    <row r="33" spans="1:10" x14ac:dyDescent="0.25">
      <c r="A33" s="11"/>
      <c r="B33" s="11"/>
      <c r="C33" s="11"/>
      <c r="D33" s="11"/>
      <c r="E33" s="11"/>
      <c r="G33" s="11"/>
      <c r="H33" s="11"/>
      <c r="I33" s="11"/>
      <c r="J33" s="11"/>
    </row>
    <row r="34" spans="1:10" x14ac:dyDescent="0.25">
      <c r="A34" s="11"/>
      <c r="B34" s="11"/>
      <c r="C34" s="11"/>
      <c r="D34" s="11"/>
      <c r="E34" s="11"/>
      <c r="G34" s="11"/>
      <c r="H34" s="11"/>
      <c r="I34" s="11"/>
      <c r="J34" s="11"/>
    </row>
    <row r="35" spans="1:10" x14ac:dyDescent="0.25">
      <c r="A35" s="11"/>
      <c r="B35" s="11"/>
      <c r="C35" s="11"/>
      <c r="D35" s="11"/>
      <c r="E35" s="11"/>
      <c r="G35" s="11"/>
      <c r="H35" s="11"/>
      <c r="I35" s="11"/>
      <c r="J35" s="11"/>
    </row>
    <row r="36" spans="1:10" x14ac:dyDescent="0.25">
      <c r="A36" s="11"/>
      <c r="B36" s="11"/>
      <c r="C36" s="11"/>
      <c r="D36" s="11"/>
      <c r="E36" s="11"/>
      <c r="G36" s="11"/>
      <c r="H36" s="11"/>
      <c r="I36" s="11"/>
      <c r="J36" s="11"/>
    </row>
    <row r="37" spans="1:10" x14ac:dyDescent="0.25">
      <c r="A37" s="11"/>
      <c r="B37" s="11"/>
      <c r="C37" s="11"/>
      <c r="D37" s="11"/>
      <c r="E37" s="11"/>
      <c r="G37" s="11"/>
      <c r="H37" s="11"/>
      <c r="I37" s="11"/>
      <c r="J37" s="11"/>
    </row>
    <row r="38" spans="1:10" x14ac:dyDescent="0.25">
      <c r="A38" s="11"/>
      <c r="B38" s="11"/>
      <c r="C38" s="11"/>
      <c r="D38" s="11"/>
      <c r="E38" s="11"/>
      <c r="G38" s="11"/>
      <c r="H38" s="11"/>
      <c r="I38" s="11"/>
      <c r="J38" s="11"/>
    </row>
    <row r="39" spans="1:10" x14ac:dyDescent="0.25">
      <c r="A39" s="11"/>
      <c r="B39" s="11"/>
      <c r="C39" s="11"/>
      <c r="D39" s="11"/>
      <c r="E39" s="11"/>
      <c r="G39" s="11"/>
      <c r="H39" s="11"/>
      <c r="I39" s="11"/>
      <c r="J39" s="11"/>
    </row>
    <row r="40" spans="1:10" x14ac:dyDescent="0.25">
      <c r="A40" s="11"/>
      <c r="B40" s="11"/>
      <c r="C40" s="11"/>
      <c r="D40" s="11"/>
      <c r="E40" s="11"/>
      <c r="G40" s="11"/>
      <c r="H40" s="11"/>
      <c r="I40" s="11"/>
      <c r="J40" s="11"/>
    </row>
    <row r="41" spans="1:10" x14ac:dyDescent="0.25">
      <c r="A41" s="11"/>
      <c r="B41" s="11"/>
      <c r="C41" s="11"/>
      <c r="D41" s="11"/>
      <c r="E41" s="11"/>
      <c r="G41" s="11"/>
      <c r="H41" s="11"/>
      <c r="I41" s="11"/>
      <c r="J41" s="11"/>
    </row>
    <row r="42" spans="1:10" x14ac:dyDescent="0.25">
      <c r="A42" s="11"/>
      <c r="B42" s="11"/>
      <c r="C42" s="11"/>
      <c r="D42" s="11"/>
      <c r="E42" s="11"/>
      <c r="G42" s="11"/>
      <c r="H42" s="11"/>
      <c r="I42" s="11"/>
      <c r="J42" s="11"/>
    </row>
    <row r="43" spans="1:10" x14ac:dyDescent="0.25">
      <c r="A43" s="11"/>
      <c r="B43" s="11"/>
      <c r="C43" s="11"/>
      <c r="D43" s="11"/>
      <c r="E43" s="11"/>
      <c r="G43" s="11"/>
      <c r="H43" s="11"/>
      <c r="I43" s="11"/>
      <c r="J43" s="11"/>
    </row>
    <row r="44" spans="1:10" x14ac:dyDescent="0.25">
      <c r="G44" s="11"/>
      <c r="H44" s="11"/>
      <c r="I44" s="11"/>
      <c r="J44" s="11"/>
    </row>
    <row r="45" spans="1:10" x14ac:dyDescent="0.25">
      <c r="G45" s="11"/>
      <c r="H45" s="11"/>
      <c r="I45" s="11"/>
      <c r="J45" s="11"/>
    </row>
    <row r="46" spans="1:10" x14ac:dyDescent="0.25">
      <c r="G46" s="11"/>
      <c r="H46" s="11"/>
      <c r="I46" s="11"/>
      <c r="J46" s="11"/>
    </row>
    <row r="47" spans="1:10" x14ac:dyDescent="0.25">
      <c r="G47" s="11"/>
      <c r="H47" s="11"/>
      <c r="I47" s="11"/>
      <c r="J47" s="11"/>
    </row>
    <row r="48" spans="1:10" x14ac:dyDescent="0.25">
      <c r="G48" s="11"/>
      <c r="H48" s="11"/>
      <c r="I48" s="11"/>
      <c r="J48" s="11"/>
    </row>
    <row r="49" spans="7:10" x14ac:dyDescent="0.25">
      <c r="G49" s="11"/>
      <c r="H49" s="11"/>
      <c r="I49" s="11"/>
      <c r="J49" s="11"/>
    </row>
    <row r="50" spans="7:10" x14ac:dyDescent="0.25">
      <c r="G50" s="11"/>
      <c r="H50" s="11"/>
      <c r="I50" s="11"/>
      <c r="J50" s="11"/>
    </row>
    <row r="51" spans="7:10" x14ac:dyDescent="0.25">
      <c r="G51" s="11"/>
      <c r="H51" s="11"/>
      <c r="I51" s="11"/>
      <c r="J51" s="11"/>
    </row>
    <row r="52" spans="7:10" x14ac:dyDescent="0.25">
      <c r="G52" s="11"/>
      <c r="H52" s="11"/>
      <c r="I52" s="11"/>
      <c r="J52" s="11"/>
    </row>
    <row r="53" spans="7:10" x14ac:dyDescent="0.25">
      <c r="G53" s="11"/>
      <c r="H53" s="11"/>
      <c r="I53" s="11"/>
      <c r="J53" s="11"/>
    </row>
  </sheetData>
  <mergeCells count="12">
    <mergeCell ref="G1:K1"/>
    <mergeCell ref="A5:B5"/>
    <mergeCell ref="A6:B6"/>
    <mergeCell ref="A7:B7"/>
    <mergeCell ref="A8:B8"/>
    <mergeCell ref="A11:B11"/>
    <mergeCell ref="A9:B9"/>
    <mergeCell ref="A10:B10"/>
    <mergeCell ref="A1:E1"/>
    <mergeCell ref="A2:E2"/>
    <mergeCell ref="A3:B3"/>
    <mergeCell ref="A4:B4"/>
  </mergeCells>
  <hyperlinks>
    <hyperlink ref="D4" r:id="rId1"/>
    <hyperlink ref="D5" r:id="rId2"/>
    <hyperlink ref="D6" r:id="rId3"/>
    <hyperlink ref="D7" r:id="rId4"/>
    <hyperlink ref="D8" r:id="rId5"/>
    <hyperlink ref="D9" r:id="rId6"/>
    <hyperlink ref="I3" r:id="rId7"/>
    <hyperlink ref="I4" r:id="rId8"/>
    <hyperlink ref="I5" r:id="rId9"/>
  </hyperlinks>
  <pageMargins left="0.7" right="0.7" top="0.75" bottom="0.75" header="0.3" footer="0.3"/>
  <pageSetup paperSize="9" scale="45" orientation="portrait" r:id="rId10"/>
  <headerFooter>
    <oddHeader>&amp;L&amp;G</oddHeader>
  </headerFooter>
  <legacyDrawingHF r:id="rId1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499984740745262"/>
  </sheetPr>
  <dimension ref="A1:M18"/>
  <sheetViews>
    <sheetView topLeftCell="A7" zoomScaleNormal="100" workbookViewId="0">
      <selection activeCell="B5" sqref="B5:C5"/>
    </sheetView>
  </sheetViews>
  <sheetFormatPr baseColWidth="10" defaultRowHeight="15" x14ac:dyDescent="0.25"/>
  <cols>
    <col min="1" max="1" width="74.140625" bestFit="1" customWidth="1"/>
    <col min="3" max="3" width="21.28515625" bestFit="1" customWidth="1"/>
  </cols>
  <sheetData>
    <row r="1" spans="1:13" ht="16.5" customHeight="1" x14ac:dyDescent="0.25">
      <c r="A1" s="189" t="s">
        <v>34</v>
      </c>
      <c r="B1" s="190"/>
      <c r="C1" s="190"/>
      <c r="D1" s="190"/>
      <c r="E1" s="190"/>
      <c r="F1" s="190"/>
      <c r="G1" s="190"/>
      <c r="H1" s="190"/>
      <c r="I1" s="190"/>
      <c r="J1" s="190"/>
      <c r="K1" s="190"/>
      <c r="L1" s="190"/>
      <c r="M1" s="191"/>
    </row>
    <row r="2" spans="1:13" s="12" customFormat="1" ht="20.25" customHeight="1" x14ac:dyDescent="0.25">
      <c r="A2" s="13" t="s">
        <v>242</v>
      </c>
      <c r="B2" s="192" t="s">
        <v>288</v>
      </c>
      <c r="C2" s="193"/>
      <c r="D2" s="196"/>
      <c r="E2" s="197"/>
      <c r="F2" s="197"/>
      <c r="G2" s="197"/>
      <c r="H2" s="197"/>
      <c r="I2" s="197"/>
      <c r="J2" s="197"/>
      <c r="K2" s="197"/>
      <c r="L2" s="197"/>
      <c r="M2" s="198"/>
    </row>
    <row r="3" spans="1:13" s="12" customFormat="1" ht="20.25" customHeight="1" x14ac:dyDescent="0.25">
      <c r="A3" s="13" t="s">
        <v>35</v>
      </c>
      <c r="B3" s="192" t="s">
        <v>289</v>
      </c>
      <c r="C3" s="193"/>
      <c r="D3" s="199"/>
      <c r="E3" s="200"/>
      <c r="F3" s="200"/>
      <c r="G3" s="200"/>
      <c r="H3" s="200"/>
      <c r="I3" s="200"/>
      <c r="J3" s="200"/>
      <c r="K3" s="200"/>
      <c r="L3" s="200"/>
      <c r="M3" s="201"/>
    </row>
    <row r="4" spans="1:13" s="12" customFormat="1" ht="20.25" customHeight="1" x14ac:dyDescent="0.25">
      <c r="A4" s="13" t="s">
        <v>36</v>
      </c>
      <c r="B4" s="192" t="s">
        <v>290</v>
      </c>
      <c r="C4" s="193"/>
      <c r="D4" s="199"/>
      <c r="E4" s="200"/>
      <c r="F4" s="200"/>
      <c r="G4" s="200"/>
      <c r="H4" s="200"/>
      <c r="I4" s="200"/>
      <c r="J4" s="200"/>
      <c r="K4" s="200"/>
      <c r="L4" s="200"/>
      <c r="M4" s="201"/>
    </row>
    <row r="5" spans="1:13" s="12" customFormat="1" ht="20.25" customHeight="1" thickBot="1" x14ac:dyDescent="0.3">
      <c r="A5" s="14" t="s">
        <v>37</v>
      </c>
      <c r="B5" s="194" t="s">
        <v>291</v>
      </c>
      <c r="C5" s="195"/>
      <c r="D5" s="202"/>
      <c r="E5" s="203"/>
      <c r="F5" s="203"/>
      <c r="G5" s="203"/>
      <c r="H5" s="203"/>
      <c r="I5" s="203"/>
      <c r="J5" s="203"/>
      <c r="K5" s="203"/>
      <c r="L5" s="203"/>
      <c r="M5" s="204"/>
    </row>
    <row r="6" spans="1:13" ht="15.75" customHeight="1" x14ac:dyDescent="0.25">
      <c r="A6" s="189" t="s">
        <v>38</v>
      </c>
      <c r="B6" s="190"/>
      <c r="C6" s="190" t="s">
        <v>52</v>
      </c>
      <c r="D6" s="190"/>
      <c r="E6" s="190"/>
      <c r="F6" s="190"/>
      <c r="G6" s="190"/>
      <c r="H6" s="190"/>
      <c r="I6" s="190"/>
      <c r="J6" s="190"/>
      <c r="K6" s="190"/>
      <c r="L6" s="190"/>
      <c r="M6" s="191"/>
    </row>
    <row r="7" spans="1:13" ht="31.5" customHeight="1" x14ac:dyDescent="0.25">
      <c r="A7" s="15" t="s">
        <v>39</v>
      </c>
      <c r="B7" s="18" t="s">
        <v>8</v>
      </c>
      <c r="C7" s="17" t="s">
        <v>41</v>
      </c>
      <c r="D7" s="205"/>
      <c r="E7" s="206"/>
      <c r="F7" s="206"/>
      <c r="G7" s="206"/>
      <c r="H7" s="206"/>
      <c r="I7" s="206"/>
      <c r="J7" s="206"/>
      <c r="K7" s="206"/>
      <c r="L7" s="206"/>
      <c r="M7" s="207"/>
    </row>
    <row r="8" spans="1:13" ht="31.5" customHeight="1" x14ac:dyDescent="0.25">
      <c r="A8" s="15" t="s">
        <v>40</v>
      </c>
      <c r="B8" s="18" t="s">
        <v>8</v>
      </c>
      <c r="C8" s="17" t="s">
        <v>41</v>
      </c>
      <c r="D8" s="205"/>
      <c r="E8" s="206"/>
      <c r="F8" s="206"/>
      <c r="G8" s="206"/>
      <c r="H8" s="206"/>
      <c r="I8" s="206"/>
      <c r="J8" s="206"/>
      <c r="K8" s="206"/>
      <c r="L8" s="206"/>
      <c r="M8" s="207"/>
    </row>
    <row r="9" spans="1:13" ht="31.5" customHeight="1" x14ac:dyDescent="0.25">
      <c r="A9" s="15" t="s">
        <v>42</v>
      </c>
      <c r="B9" s="18" t="s">
        <v>7</v>
      </c>
      <c r="C9" s="186" t="s">
        <v>55</v>
      </c>
      <c r="D9" s="187"/>
      <c r="E9" s="187"/>
      <c r="F9" s="187"/>
      <c r="G9" s="187"/>
      <c r="H9" s="187"/>
      <c r="I9" s="187"/>
      <c r="J9" s="187"/>
      <c r="K9" s="187"/>
      <c r="L9" s="187"/>
      <c r="M9" s="188"/>
    </row>
    <row r="10" spans="1:13" ht="31.5" customHeight="1" x14ac:dyDescent="0.25">
      <c r="A10" s="15" t="s">
        <v>43</v>
      </c>
      <c r="B10" s="18" t="s">
        <v>7</v>
      </c>
      <c r="C10" s="180" t="s">
        <v>56</v>
      </c>
      <c r="D10" s="181"/>
      <c r="E10" s="181"/>
      <c r="F10" s="181"/>
      <c r="G10" s="181"/>
      <c r="H10" s="181"/>
      <c r="I10" s="181"/>
      <c r="J10" s="181"/>
      <c r="K10" s="181"/>
      <c r="L10" s="181"/>
      <c r="M10" s="182"/>
    </row>
    <row r="11" spans="1:13" ht="31.5" customHeight="1" x14ac:dyDescent="0.25">
      <c r="A11" s="15" t="s">
        <v>44</v>
      </c>
      <c r="B11" s="18" t="s">
        <v>8</v>
      </c>
      <c r="C11" s="20" t="s">
        <v>54</v>
      </c>
      <c r="D11" s="183" t="s">
        <v>57</v>
      </c>
      <c r="E11" s="184"/>
      <c r="F11" s="184"/>
      <c r="G11" s="184"/>
      <c r="H11" s="184"/>
      <c r="I11" s="184"/>
      <c r="J11" s="184"/>
      <c r="K11" s="184"/>
      <c r="L11" s="184"/>
      <c r="M11" s="185"/>
    </row>
    <row r="12" spans="1:13" ht="31.5" customHeight="1" x14ac:dyDescent="0.25">
      <c r="A12" s="15" t="s">
        <v>45</v>
      </c>
      <c r="B12" s="18" t="s">
        <v>8</v>
      </c>
      <c r="C12" s="20" t="s">
        <v>54</v>
      </c>
      <c r="D12" s="211" t="s">
        <v>58</v>
      </c>
      <c r="E12" s="212"/>
      <c r="F12" s="21"/>
      <c r="G12" s="196"/>
      <c r="H12" s="197"/>
      <c r="I12" s="197"/>
      <c r="J12" s="197"/>
      <c r="K12" s="197"/>
      <c r="L12" s="197"/>
      <c r="M12" s="198"/>
    </row>
    <row r="13" spans="1:13" ht="31.5" customHeight="1" x14ac:dyDescent="0.25">
      <c r="A13" s="15" t="s">
        <v>46</v>
      </c>
      <c r="B13" s="18" t="s">
        <v>8</v>
      </c>
      <c r="C13" s="20" t="s">
        <v>54</v>
      </c>
      <c r="D13" s="211" t="s">
        <v>59</v>
      </c>
      <c r="E13" s="212"/>
      <c r="F13" s="21"/>
      <c r="G13" s="208"/>
      <c r="H13" s="209"/>
      <c r="I13" s="209"/>
      <c r="J13" s="209"/>
      <c r="K13" s="209"/>
      <c r="L13" s="209"/>
      <c r="M13" s="210"/>
    </row>
    <row r="14" spans="1:13" ht="31.5" customHeight="1" x14ac:dyDescent="0.25">
      <c r="A14" s="15" t="s">
        <v>47</v>
      </c>
      <c r="B14" s="18" t="s">
        <v>8</v>
      </c>
      <c r="C14" s="20" t="s">
        <v>54</v>
      </c>
      <c r="D14" s="183" t="s">
        <v>60</v>
      </c>
      <c r="E14" s="184"/>
      <c r="F14" s="184"/>
      <c r="G14" s="184"/>
      <c r="H14" s="184"/>
      <c r="I14" s="184"/>
      <c r="J14" s="184"/>
      <c r="K14" s="184"/>
      <c r="L14" s="184"/>
      <c r="M14" s="185"/>
    </row>
    <row r="15" spans="1:13" ht="31.5" customHeight="1" x14ac:dyDescent="0.25">
      <c r="A15" s="15" t="s">
        <v>48</v>
      </c>
      <c r="B15" s="18" t="s">
        <v>7</v>
      </c>
      <c r="C15" s="20" t="s">
        <v>54</v>
      </c>
      <c r="D15" s="183" t="s">
        <v>61</v>
      </c>
      <c r="E15" s="184"/>
      <c r="F15" s="184"/>
      <c r="G15" s="184"/>
      <c r="H15" s="184"/>
      <c r="I15" s="184"/>
      <c r="J15" s="184"/>
      <c r="K15" s="184"/>
      <c r="L15" s="184"/>
      <c r="M15" s="185"/>
    </row>
    <row r="16" spans="1:13" ht="31.5" customHeight="1" x14ac:dyDescent="0.25">
      <c r="A16" s="15" t="s">
        <v>49</v>
      </c>
      <c r="B16" s="18" t="s">
        <v>8</v>
      </c>
      <c r="C16" s="20" t="s">
        <v>54</v>
      </c>
      <c r="D16" s="17" t="s">
        <v>62</v>
      </c>
      <c r="E16" s="17"/>
      <c r="F16" s="205"/>
      <c r="G16" s="206"/>
      <c r="H16" s="206"/>
      <c r="I16" s="206"/>
      <c r="J16" s="206"/>
      <c r="K16" s="206"/>
      <c r="L16" s="206"/>
      <c r="M16" s="207"/>
    </row>
    <row r="17" spans="1:13" ht="31.5" customHeight="1" x14ac:dyDescent="0.25">
      <c r="A17" s="15" t="s">
        <v>50</v>
      </c>
      <c r="B17" s="18" t="s">
        <v>8</v>
      </c>
      <c r="C17" s="20" t="s">
        <v>54</v>
      </c>
      <c r="D17" s="17" t="s">
        <v>62</v>
      </c>
      <c r="E17" s="17"/>
      <c r="F17" s="205"/>
      <c r="G17" s="206"/>
      <c r="H17" s="206"/>
      <c r="I17" s="206"/>
      <c r="J17" s="206"/>
      <c r="K17" s="206"/>
      <c r="L17" s="206"/>
      <c r="M17" s="207"/>
    </row>
    <row r="18" spans="1:13" ht="48.75" customHeight="1" thickBot="1" x14ac:dyDescent="0.3">
      <c r="A18" s="16" t="s">
        <v>51</v>
      </c>
      <c r="B18" s="19" t="s">
        <v>7</v>
      </c>
      <c r="C18" s="186" t="s">
        <v>63</v>
      </c>
      <c r="D18" s="187"/>
      <c r="E18" s="187"/>
      <c r="F18" s="187"/>
      <c r="G18" s="187"/>
      <c r="H18" s="187"/>
      <c r="I18" s="187"/>
      <c r="J18" s="187"/>
      <c r="K18" s="187"/>
      <c r="L18" s="187"/>
      <c r="M18" s="188"/>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
    <cfRule type="expression" dxfId="14" priority="27">
      <formula>$B$7&lt;&gt;"Oui"</formula>
    </cfRule>
  </conditionalFormatting>
  <conditionalFormatting sqref="D7">
    <cfRule type="expression" dxfId="13" priority="11">
      <formula>$B$7&lt;&gt;"Oui"</formula>
    </cfRule>
  </conditionalFormatting>
  <conditionalFormatting sqref="C8">
    <cfRule type="expression" dxfId="12" priority="9">
      <formula>$B8&lt;&gt;"Oui"</formula>
    </cfRule>
  </conditionalFormatting>
  <conditionalFormatting sqref="D8">
    <cfRule type="expression" dxfId="11" priority="8">
      <formula>$B8&lt;&gt;"Oui"</formula>
    </cfRule>
  </conditionalFormatting>
  <conditionalFormatting sqref="C9">
    <cfRule type="expression" dxfId="10" priority="7">
      <formula>$B9&lt;&gt;"Oui"</formula>
    </cfRule>
  </conditionalFormatting>
  <conditionalFormatting sqref="C10">
    <cfRule type="expression" dxfId="9" priority="6">
      <formula>$B10&lt;&gt;"Oui"</formula>
    </cfRule>
  </conditionalFormatting>
  <conditionalFormatting sqref="C11:D11">
    <cfRule type="expression" dxfId="8" priority="5">
      <formula>$B11&lt;&gt;"Oui"</formula>
    </cfRule>
  </conditionalFormatting>
  <conditionalFormatting sqref="C12:D13">
    <cfRule type="expression" dxfId="7" priority="4">
      <formula>$B12&lt;&gt;"Oui"</formula>
    </cfRule>
  </conditionalFormatting>
  <conditionalFormatting sqref="F12:F13">
    <cfRule type="expression" dxfId="6" priority="3">
      <formula>$B12&lt;&gt;"Oui"</formula>
    </cfRule>
  </conditionalFormatting>
  <conditionalFormatting sqref="C14:D15 C16:F17">
    <cfRule type="expression" dxfId="5" priority="2">
      <formula>$B14&lt;&gt;"Oui"</formula>
    </cfRule>
  </conditionalFormatting>
  <conditionalFormatting sqref="C18">
    <cfRule type="expression" dxfId="4" priority="1">
      <formula>$B18&lt;&gt;"Oui"</formula>
    </cfRule>
  </conditionalFormatting>
  <pageMargins left="0.7" right="0.7" top="0.75" bottom="0.75" header="0.3" footer="0.3"/>
  <pageSetup paperSize="9" scale="39" orientation="portrait"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Données!$B$2:$B$3</xm:f>
          </x14:formula1>
          <xm:sqref>B7:B18</xm:sqref>
        </x14:dataValidation>
        <x14:dataValidation type="list" allowBlank="1" showInputMessage="1" showErrorMessage="1">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K44"/>
  <sheetViews>
    <sheetView topLeftCell="A16" zoomScaleNormal="100" workbookViewId="0">
      <selection activeCell="C17" sqref="C17"/>
    </sheetView>
  </sheetViews>
  <sheetFormatPr baseColWidth="10" defaultRowHeight="15" x14ac:dyDescent="0.25"/>
  <cols>
    <col min="1" max="1" width="40.7109375" bestFit="1" customWidth="1"/>
    <col min="2" max="2" width="28.7109375" bestFit="1" customWidth="1"/>
    <col min="3" max="3" width="18.28515625" bestFit="1" customWidth="1"/>
    <col min="4" max="4" width="23.28515625" bestFit="1" customWidth="1"/>
  </cols>
  <sheetData>
    <row r="1" spans="1:11" ht="16.5" thickBot="1" x14ac:dyDescent="0.3">
      <c r="A1" s="114" t="s">
        <v>92</v>
      </c>
      <c r="B1" s="215"/>
      <c r="C1" s="215"/>
      <c r="D1" s="215"/>
      <c r="E1" s="215"/>
      <c r="F1" s="215"/>
      <c r="G1" s="215"/>
      <c r="H1" s="215"/>
      <c r="I1" s="215"/>
      <c r="J1" s="215"/>
      <c r="K1" s="216"/>
    </row>
    <row r="2" spans="1:11" ht="15.75" x14ac:dyDescent="0.25">
      <c r="A2" s="9" t="s">
        <v>89</v>
      </c>
      <c r="B2" s="44" t="str">
        <f>'2. IDENTIFICATION FORMATION'!B3:K3</f>
        <v>Diplôme Inter-universitaire Médecine de la personne âgée</v>
      </c>
      <c r="C2" s="238" t="s">
        <v>148</v>
      </c>
      <c r="D2" s="239"/>
      <c r="E2" s="239"/>
      <c r="F2" s="239"/>
      <c r="G2" s="239"/>
      <c r="H2" s="239"/>
      <c r="I2" s="239"/>
      <c r="J2" s="239"/>
      <c r="K2" s="240"/>
    </row>
    <row r="3" spans="1:11" ht="15.75" x14ac:dyDescent="0.25">
      <c r="A3" s="4" t="s">
        <v>11</v>
      </c>
      <c r="B3" s="3" t="str">
        <f>'2. IDENTIFICATION FORMATION'!B4</f>
        <v>Médecine</v>
      </c>
      <c r="C3" s="238"/>
      <c r="D3" s="239"/>
      <c r="E3" s="239"/>
      <c r="F3" s="239"/>
      <c r="G3" s="239"/>
      <c r="H3" s="239"/>
      <c r="I3" s="239"/>
      <c r="J3" s="239"/>
      <c r="K3" s="240"/>
    </row>
    <row r="4" spans="1:11" ht="15.75" x14ac:dyDescent="0.25">
      <c r="A4" s="4" t="s">
        <v>12</v>
      </c>
      <c r="B4" s="3" t="str">
        <f>'2. IDENTIFICATION FORMATION'!B5</f>
        <v>BSS</v>
      </c>
      <c r="C4" s="238"/>
      <c r="D4" s="239"/>
      <c r="E4" s="239"/>
      <c r="F4" s="239"/>
      <c r="G4" s="239"/>
      <c r="H4" s="239"/>
      <c r="I4" s="239"/>
      <c r="J4" s="239"/>
      <c r="K4" s="240"/>
    </row>
    <row r="5" spans="1:11" ht="16.5" thickBot="1" x14ac:dyDescent="0.3">
      <c r="A5" s="42" t="s">
        <v>90</v>
      </c>
      <c r="B5" s="8" t="str">
        <f>'2. IDENTIFICATION FORMATION'!B9</f>
        <v>Bac+6 et plus</v>
      </c>
      <c r="C5" s="241"/>
      <c r="D5" s="242"/>
      <c r="E5" s="242"/>
      <c r="F5" s="242"/>
      <c r="G5" s="242"/>
      <c r="H5" s="242"/>
      <c r="I5" s="242"/>
      <c r="J5" s="242"/>
      <c r="K5" s="243"/>
    </row>
    <row r="6" spans="1:11" ht="16.5" thickBot="1" x14ac:dyDescent="0.3">
      <c r="A6" s="114" t="s">
        <v>98</v>
      </c>
      <c r="B6" s="215"/>
      <c r="C6" s="215"/>
      <c r="D6" s="215"/>
      <c r="E6" s="215"/>
      <c r="F6" s="215"/>
      <c r="G6" s="215"/>
      <c r="H6" s="215"/>
      <c r="I6" s="215"/>
      <c r="J6" s="215"/>
      <c r="K6" s="216"/>
    </row>
    <row r="7" spans="1:11" ht="15.75" x14ac:dyDescent="0.25">
      <c r="A7" s="45" t="s">
        <v>94</v>
      </c>
      <c r="B7" s="46">
        <v>57</v>
      </c>
      <c r="C7" s="217" t="s">
        <v>93</v>
      </c>
      <c r="D7" s="217"/>
      <c r="E7" s="217"/>
      <c r="F7" s="217"/>
      <c r="G7" s="217"/>
      <c r="H7" s="217"/>
      <c r="I7" s="217"/>
      <c r="J7" s="217"/>
      <c r="K7" s="218"/>
    </row>
    <row r="8" spans="1:11" ht="15.75" x14ac:dyDescent="0.25">
      <c r="A8" s="38" t="s">
        <v>100</v>
      </c>
      <c r="B8" s="61">
        <v>1700</v>
      </c>
      <c r="C8" s="219" t="s">
        <v>95</v>
      </c>
      <c r="D8" s="219"/>
      <c r="E8" s="219"/>
      <c r="F8" s="219"/>
      <c r="G8" s="213" t="s">
        <v>293</v>
      </c>
      <c r="H8" s="213"/>
      <c r="I8" s="213"/>
      <c r="J8" s="213"/>
      <c r="K8" s="214"/>
    </row>
    <row r="9" spans="1:11" ht="15.75" x14ac:dyDescent="0.25">
      <c r="A9" s="38" t="s">
        <v>101</v>
      </c>
      <c r="B9" s="61">
        <v>350</v>
      </c>
      <c r="C9" s="219" t="s">
        <v>95</v>
      </c>
      <c r="D9" s="219"/>
      <c r="E9" s="219"/>
      <c r="F9" s="219"/>
      <c r="G9" s="213" t="s">
        <v>292</v>
      </c>
      <c r="H9" s="213"/>
      <c r="I9" s="213"/>
      <c r="J9" s="213"/>
      <c r="K9" s="214"/>
    </row>
    <row r="10" spans="1:11" ht="15.75" x14ac:dyDescent="0.25">
      <c r="A10" s="38" t="s">
        <v>102</v>
      </c>
      <c r="B10" s="61"/>
      <c r="C10" s="219" t="s">
        <v>95</v>
      </c>
      <c r="D10" s="219"/>
      <c r="E10" s="219"/>
      <c r="F10" s="219"/>
      <c r="G10" s="213"/>
      <c r="H10" s="213"/>
      <c r="I10" s="213"/>
      <c r="J10" s="213"/>
      <c r="K10" s="214"/>
    </row>
    <row r="11" spans="1:11" ht="15.75" x14ac:dyDescent="0.25">
      <c r="A11" s="38" t="s">
        <v>103</v>
      </c>
      <c r="B11" s="61"/>
      <c r="C11" s="219" t="s">
        <v>95</v>
      </c>
      <c r="D11" s="219"/>
      <c r="E11" s="219"/>
      <c r="F11" s="219"/>
      <c r="G11" s="213"/>
      <c r="H11" s="213"/>
      <c r="I11" s="213"/>
      <c r="J11" s="213"/>
      <c r="K11" s="214"/>
    </row>
    <row r="12" spans="1:11" ht="15.75" x14ac:dyDescent="0.25">
      <c r="A12" s="38" t="s">
        <v>96</v>
      </c>
      <c r="B12" s="61"/>
      <c r="C12" s="229"/>
      <c r="D12" s="229"/>
      <c r="E12" s="229"/>
      <c r="F12" s="229"/>
      <c r="G12" s="229"/>
      <c r="H12" s="229"/>
      <c r="I12" s="229"/>
      <c r="J12" s="229"/>
      <c r="K12" s="230"/>
    </row>
    <row r="13" spans="1:11" ht="16.5" thickBot="1" x14ac:dyDescent="0.3">
      <c r="A13" s="43" t="s">
        <v>97</v>
      </c>
      <c r="B13" s="62"/>
      <c r="C13" s="231"/>
      <c r="D13" s="231"/>
      <c r="E13" s="231"/>
      <c r="F13" s="231"/>
      <c r="G13" s="231"/>
      <c r="H13" s="231"/>
      <c r="I13" s="231"/>
      <c r="J13" s="231"/>
      <c r="K13" s="232"/>
    </row>
    <row r="14" spans="1:11" ht="16.5" thickBot="1" x14ac:dyDescent="0.3">
      <c r="A14" s="114" t="s">
        <v>99</v>
      </c>
      <c r="B14" s="215"/>
      <c r="C14" s="215"/>
      <c r="D14" s="215"/>
      <c r="E14" s="215"/>
      <c r="F14" s="215"/>
      <c r="G14" s="215"/>
      <c r="H14" s="215"/>
      <c r="I14" s="215"/>
      <c r="J14" s="215"/>
      <c r="K14" s="216"/>
    </row>
    <row r="15" spans="1:11" ht="15.75" x14ac:dyDescent="0.25">
      <c r="A15" s="50"/>
      <c r="B15" s="51" t="s">
        <v>147</v>
      </c>
      <c r="C15" s="52" t="s">
        <v>111</v>
      </c>
      <c r="D15" s="50" t="s">
        <v>112</v>
      </c>
      <c r="E15" s="255"/>
      <c r="F15" s="256"/>
      <c r="G15" s="256"/>
      <c r="H15" s="256"/>
      <c r="I15" s="256"/>
      <c r="J15" s="256"/>
      <c r="K15" s="257"/>
    </row>
    <row r="16" spans="1:11" ht="15.75" x14ac:dyDescent="0.25">
      <c r="A16" s="38" t="s">
        <v>104</v>
      </c>
      <c r="B16" s="63">
        <v>5</v>
      </c>
      <c r="C16" s="53">
        <f>B16*B8</f>
        <v>8500</v>
      </c>
      <c r="D16" s="5" t="s">
        <v>113</v>
      </c>
      <c r="E16" s="64">
        <v>0</v>
      </c>
      <c r="F16" s="244" t="s">
        <v>114</v>
      </c>
      <c r="G16" s="245"/>
      <c r="H16" s="246"/>
      <c r="I16" s="247"/>
      <c r="J16" s="247"/>
      <c r="K16" s="248"/>
    </row>
    <row r="17" spans="1:11" ht="15.75" x14ac:dyDescent="0.25">
      <c r="A17" s="38" t="s">
        <v>105</v>
      </c>
      <c r="B17" s="63">
        <v>5</v>
      </c>
      <c r="C17" s="53">
        <f t="shared" ref="C17:C19" si="0">B17*B9</f>
        <v>1750</v>
      </c>
      <c r="D17" s="5" t="s">
        <v>115</v>
      </c>
      <c r="E17" s="64">
        <v>0</v>
      </c>
      <c r="F17" s="244" t="s">
        <v>116</v>
      </c>
      <c r="G17" s="245"/>
      <c r="H17" s="246"/>
      <c r="I17" s="247"/>
      <c r="J17" s="247"/>
      <c r="K17" s="248"/>
    </row>
    <row r="18" spans="1:11" ht="15.75" x14ac:dyDescent="0.25">
      <c r="A18" s="38" t="s">
        <v>106</v>
      </c>
      <c r="B18" s="63"/>
      <c r="C18" s="53">
        <f t="shared" si="0"/>
        <v>0</v>
      </c>
      <c r="D18" s="5" t="s">
        <v>117</v>
      </c>
      <c r="E18" s="64">
        <v>0</v>
      </c>
      <c r="F18" s="249"/>
      <c r="G18" s="250"/>
      <c r="H18" s="250"/>
      <c r="I18" s="250"/>
      <c r="J18" s="250"/>
      <c r="K18" s="251"/>
    </row>
    <row r="19" spans="1:11" ht="15.75" x14ac:dyDescent="0.25">
      <c r="A19" s="38" t="s">
        <v>107</v>
      </c>
      <c r="B19" s="63"/>
      <c r="C19" s="53">
        <f t="shared" si="0"/>
        <v>0</v>
      </c>
      <c r="D19" s="5" t="s">
        <v>118</v>
      </c>
      <c r="E19" s="64">
        <v>0</v>
      </c>
      <c r="F19" s="244" t="s">
        <v>114</v>
      </c>
      <c r="G19" s="245"/>
      <c r="H19" s="246"/>
      <c r="I19" s="247"/>
      <c r="J19" s="247"/>
      <c r="K19" s="248"/>
    </row>
    <row r="20" spans="1:11" ht="15.75" x14ac:dyDescent="0.25">
      <c r="A20" s="38" t="s">
        <v>108</v>
      </c>
      <c r="B20" s="63"/>
      <c r="C20" s="53"/>
      <c r="D20" s="65"/>
      <c r="E20" s="64"/>
      <c r="F20" s="246"/>
      <c r="G20" s="247"/>
      <c r="H20" s="247"/>
      <c r="I20" s="247"/>
      <c r="J20" s="247"/>
      <c r="K20" s="248"/>
    </row>
    <row r="21" spans="1:11" ht="15.75" x14ac:dyDescent="0.25">
      <c r="A21" s="38" t="s">
        <v>109</v>
      </c>
      <c r="B21" s="63"/>
      <c r="C21" s="53"/>
      <c r="D21" s="65"/>
      <c r="E21" s="64"/>
      <c r="F21" s="246"/>
      <c r="G21" s="247"/>
      <c r="H21" s="247"/>
      <c r="I21" s="247"/>
      <c r="J21" s="247"/>
      <c r="K21" s="248"/>
    </row>
    <row r="22" spans="1:11" ht="16.5" thickBot="1" x14ac:dyDescent="0.3">
      <c r="A22" s="54" t="s">
        <v>110</v>
      </c>
      <c r="B22" s="56"/>
      <c r="C22" s="58">
        <f>SUM(C16:C21)</f>
        <v>10250</v>
      </c>
      <c r="D22" s="55" t="s">
        <v>119</v>
      </c>
      <c r="E22" s="57">
        <f>SUM(E16:E21)</f>
        <v>0</v>
      </c>
      <c r="F22" s="252"/>
      <c r="G22" s="253"/>
      <c r="H22" s="253"/>
      <c r="I22" s="253"/>
      <c r="J22" s="253"/>
      <c r="K22" s="254"/>
    </row>
    <row r="23" spans="1:11" ht="15.75" x14ac:dyDescent="0.25">
      <c r="A23" s="47" t="s">
        <v>120</v>
      </c>
      <c r="B23" s="48" t="s">
        <v>123</v>
      </c>
      <c r="C23" s="233" t="s">
        <v>124</v>
      </c>
      <c r="D23" s="48" t="s">
        <v>125</v>
      </c>
      <c r="E23" s="48"/>
      <c r="F23" s="48"/>
      <c r="G23" s="48"/>
      <c r="H23" s="48"/>
      <c r="I23" s="48"/>
      <c r="J23" s="48"/>
      <c r="K23" s="49"/>
    </row>
    <row r="24" spans="1:11" x14ac:dyDescent="0.25">
      <c r="A24" s="39" t="s">
        <v>128</v>
      </c>
      <c r="B24" s="32">
        <f>B25+B26</f>
        <v>0</v>
      </c>
      <c r="C24" s="234"/>
      <c r="D24" s="33">
        <f>D25+D26</f>
        <v>0</v>
      </c>
      <c r="E24" s="220"/>
      <c r="F24" s="221"/>
      <c r="G24" s="221"/>
      <c r="H24" s="221"/>
      <c r="I24" s="221"/>
      <c r="J24" s="221"/>
      <c r="K24" s="222"/>
    </row>
    <row r="25" spans="1:11" x14ac:dyDescent="0.25">
      <c r="A25" s="22" t="s">
        <v>121</v>
      </c>
      <c r="B25" s="66"/>
      <c r="C25" s="67"/>
      <c r="D25" s="34">
        <f>B25*C25*42.96</f>
        <v>0</v>
      </c>
      <c r="E25" s="223"/>
      <c r="F25" s="224"/>
      <c r="G25" s="224"/>
      <c r="H25" s="224"/>
      <c r="I25" s="224"/>
      <c r="J25" s="224"/>
      <c r="K25" s="225"/>
    </row>
    <row r="26" spans="1:11" x14ac:dyDescent="0.25">
      <c r="A26" s="22" t="s">
        <v>122</v>
      </c>
      <c r="B26" s="66"/>
      <c r="C26" s="67"/>
      <c r="D26" s="34">
        <f>B26*C26*57.27</f>
        <v>0</v>
      </c>
      <c r="E26" s="223"/>
      <c r="F26" s="224"/>
      <c r="G26" s="224"/>
      <c r="H26" s="224"/>
      <c r="I26" s="224"/>
      <c r="J26" s="224"/>
      <c r="K26" s="225"/>
    </row>
    <row r="27" spans="1:11" ht="15.75" x14ac:dyDescent="0.25">
      <c r="A27" s="39" t="s">
        <v>129</v>
      </c>
      <c r="B27" s="48" t="s">
        <v>123</v>
      </c>
      <c r="C27" s="35" t="s">
        <v>130</v>
      </c>
      <c r="D27" s="36">
        <f>SUM(D28:D30)</f>
        <v>0</v>
      </c>
      <c r="E27" s="223"/>
      <c r="F27" s="224"/>
      <c r="G27" s="224"/>
      <c r="H27" s="224"/>
      <c r="I27" s="224"/>
      <c r="J27" s="224"/>
      <c r="K27" s="225"/>
    </row>
    <row r="28" spans="1:11" ht="30" x14ac:dyDescent="0.25">
      <c r="A28" s="24" t="s">
        <v>126</v>
      </c>
      <c r="B28" s="66"/>
      <c r="C28" s="67"/>
      <c r="D28" s="34">
        <f>B28*C28*42.96</f>
        <v>0</v>
      </c>
      <c r="E28" s="223"/>
      <c r="F28" s="224"/>
      <c r="G28" s="224"/>
      <c r="H28" s="224"/>
      <c r="I28" s="224"/>
      <c r="J28" s="224"/>
      <c r="K28" s="225"/>
    </row>
    <row r="29" spans="1:11" x14ac:dyDescent="0.25">
      <c r="A29" s="40" t="s">
        <v>127</v>
      </c>
      <c r="B29" s="66"/>
      <c r="C29" s="67"/>
      <c r="D29" s="34">
        <f>B29*C29*42.96</f>
        <v>0</v>
      </c>
      <c r="E29" s="223"/>
      <c r="F29" s="224"/>
      <c r="G29" s="224"/>
      <c r="H29" s="224"/>
      <c r="I29" s="224"/>
      <c r="J29" s="224"/>
      <c r="K29" s="225"/>
    </row>
    <row r="30" spans="1:11" x14ac:dyDescent="0.25">
      <c r="A30" s="22" t="s">
        <v>131</v>
      </c>
      <c r="B30" s="66"/>
      <c r="C30" s="67"/>
      <c r="D30" s="34">
        <f>B30*C30*42.96</f>
        <v>0</v>
      </c>
      <c r="E30" s="223"/>
      <c r="F30" s="224"/>
      <c r="G30" s="224"/>
      <c r="H30" s="224"/>
      <c r="I30" s="224"/>
      <c r="J30" s="224"/>
      <c r="K30" s="225"/>
    </row>
    <row r="31" spans="1:11" ht="15.75" x14ac:dyDescent="0.25">
      <c r="A31" s="39" t="s">
        <v>132</v>
      </c>
      <c r="B31" s="48" t="s">
        <v>137</v>
      </c>
      <c r="C31" s="35" t="s">
        <v>130</v>
      </c>
      <c r="D31" s="33">
        <f>SUM(D32:D34)</f>
        <v>0</v>
      </c>
      <c r="E31" s="223"/>
      <c r="F31" s="224"/>
      <c r="G31" s="224"/>
      <c r="H31" s="224"/>
      <c r="I31" s="224"/>
      <c r="J31" s="224"/>
      <c r="K31" s="225"/>
    </row>
    <row r="32" spans="1:11" x14ac:dyDescent="0.25">
      <c r="A32" s="25" t="s">
        <v>133</v>
      </c>
      <c r="B32" s="66"/>
      <c r="C32" s="67"/>
      <c r="D32" s="34">
        <f>B32*C32*60000</f>
        <v>0</v>
      </c>
      <c r="E32" s="223"/>
      <c r="F32" s="224"/>
      <c r="G32" s="224"/>
      <c r="H32" s="224"/>
      <c r="I32" s="224"/>
      <c r="J32" s="224"/>
      <c r="K32" s="225"/>
    </row>
    <row r="33" spans="1:11" x14ac:dyDescent="0.25">
      <c r="A33" s="25" t="s">
        <v>134</v>
      </c>
      <c r="B33" s="66"/>
      <c r="C33" s="67"/>
      <c r="D33" s="34">
        <f>B33*C33*40000</f>
        <v>0</v>
      </c>
      <c r="E33" s="223"/>
      <c r="F33" s="224"/>
      <c r="G33" s="224"/>
      <c r="H33" s="224"/>
      <c r="I33" s="224"/>
      <c r="J33" s="224"/>
      <c r="K33" s="225"/>
    </row>
    <row r="34" spans="1:11" x14ac:dyDescent="0.25">
      <c r="A34" s="25" t="s">
        <v>135</v>
      </c>
      <c r="B34" s="66"/>
      <c r="C34" s="67"/>
      <c r="D34" s="34">
        <f>B34*C34*40000</f>
        <v>0</v>
      </c>
      <c r="E34" s="223"/>
      <c r="F34" s="224"/>
      <c r="G34" s="224"/>
      <c r="H34" s="224"/>
      <c r="I34" s="224"/>
      <c r="J34" s="224"/>
      <c r="K34" s="225"/>
    </row>
    <row r="35" spans="1:11" ht="17.25" customHeight="1" x14ac:dyDescent="0.25">
      <c r="A35" s="41" t="s">
        <v>136</v>
      </c>
      <c r="B35" s="68"/>
      <c r="C35" s="69"/>
      <c r="D35" s="37">
        <f>B35*C35*40000</f>
        <v>0</v>
      </c>
      <c r="E35" s="223"/>
      <c r="F35" s="224"/>
      <c r="G35" s="224"/>
      <c r="H35" s="224"/>
      <c r="I35" s="224"/>
      <c r="J35" s="224"/>
      <c r="K35" s="225"/>
    </row>
    <row r="36" spans="1:11" ht="15.75" x14ac:dyDescent="0.25">
      <c r="A36" s="39" t="s">
        <v>138</v>
      </c>
      <c r="B36" s="48" t="s">
        <v>143</v>
      </c>
      <c r="C36" s="35" t="s">
        <v>130</v>
      </c>
      <c r="D36" s="59">
        <f>SUM(D37:D40)</f>
        <v>0</v>
      </c>
      <c r="E36" s="223"/>
      <c r="F36" s="224"/>
      <c r="G36" s="224"/>
      <c r="H36" s="224"/>
      <c r="I36" s="224"/>
      <c r="J36" s="224"/>
      <c r="K36" s="225"/>
    </row>
    <row r="37" spans="1:11" x14ac:dyDescent="0.25">
      <c r="A37" s="25" t="s">
        <v>139</v>
      </c>
      <c r="B37" s="66">
        <v>0</v>
      </c>
      <c r="C37" s="67"/>
      <c r="D37" s="59">
        <f>B37*C37</f>
        <v>0</v>
      </c>
      <c r="E37" s="223"/>
      <c r="F37" s="224"/>
      <c r="G37" s="224"/>
      <c r="H37" s="224"/>
      <c r="I37" s="224"/>
      <c r="J37" s="224"/>
      <c r="K37" s="225"/>
    </row>
    <row r="38" spans="1:11" x14ac:dyDescent="0.25">
      <c r="A38" s="25" t="s">
        <v>140</v>
      </c>
      <c r="B38" s="63">
        <v>0</v>
      </c>
      <c r="C38" s="67"/>
      <c r="D38" s="59">
        <f t="shared" ref="D38:D40" si="1">B38*C38</f>
        <v>0</v>
      </c>
      <c r="E38" s="223"/>
      <c r="F38" s="224"/>
      <c r="G38" s="224"/>
      <c r="H38" s="224"/>
      <c r="I38" s="224"/>
      <c r="J38" s="224"/>
      <c r="K38" s="225"/>
    </row>
    <row r="39" spans="1:11" x14ac:dyDescent="0.25">
      <c r="A39" s="22" t="s">
        <v>141</v>
      </c>
      <c r="B39" s="63">
        <v>0</v>
      </c>
      <c r="C39" s="67"/>
      <c r="D39" s="59">
        <f t="shared" si="1"/>
        <v>0</v>
      </c>
      <c r="E39" s="223"/>
      <c r="F39" s="224"/>
      <c r="G39" s="224"/>
      <c r="H39" s="224"/>
      <c r="I39" s="224"/>
      <c r="J39" s="224"/>
      <c r="K39" s="225"/>
    </row>
    <row r="40" spans="1:11" ht="15.75" thickBot="1" x14ac:dyDescent="0.3">
      <c r="A40" s="23" t="s">
        <v>142</v>
      </c>
      <c r="B40" s="70">
        <v>0</v>
      </c>
      <c r="C40" s="71"/>
      <c r="D40" s="60">
        <f t="shared" si="1"/>
        <v>0</v>
      </c>
      <c r="E40" s="226"/>
      <c r="F40" s="227"/>
      <c r="G40" s="227"/>
      <c r="H40" s="227"/>
      <c r="I40" s="227"/>
      <c r="J40" s="227"/>
      <c r="K40" s="228"/>
    </row>
    <row r="41" spans="1:11" ht="15.75" thickBot="1" x14ac:dyDescent="0.3"/>
    <row r="42" spans="1:11" ht="18.75" x14ac:dyDescent="0.3">
      <c r="B42" s="26" t="s">
        <v>144</v>
      </c>
      <c r="C42" s="27">
        <f>C22+E22</f>
        <v>10250</v>
      </c>
    </row>
    <row r="43" spans="1:11" ht="19.5" thickBot="1" x14ac:dyDescent="0.35">
      <c r="B43" s="28" t="s">
        <v>145</v>
      </c>
      <c r="C43" s="29">
        <f>D24+D27+D31+D36</f>
        <v>0</v>
      </c>
    </row>
    <row r="44" spans="1:11" ht="19.5" thickBot="1" x14ac:dyDescent="0.35">
      <c r="B44" s="30" t="s">
        <v>146</v>
      </c>
      <c r="C44" s="31">
        <f>C42-C43</f>
        <v>10250</v>
      </c>
      <c r="D44" s="235" t="str">
        <f>IF(C44&gt;=0,"La formation est autofinancée","La formation n'est pas autofinancée")</f>
        <v>La formation est autofinancée</v>
      </c>
      <c r="E44" s="236"/>
      <c r="F44" s="237"/>
    </row>
  </sheetData>
  <sheetProtection algorithmName="SHA-512" hashValue="MjHd3ayNdexhJjW1B32nX9mHBFX0XpbMXPKot0Z+C71/HMkjAByaduG1WRvj1np9Rbi4PkpKv2NMBmgmbcHSAw==" saltValue="KOyIvEz5pmU/GbyXBIFtyA==" spinCount="100000" sheet="1" objects="1" scenarios="1"/>
  <mergeCells count="28">
    <mergeCell ref="H19:K19"/>
    <mergeCell ref="F20:K20"/>
    <mergeCell ref="F21:K21"/>
    <mergeCell ref="F22:K22"/>
    <mergeCell ref="E15:K15"/>
    <mergeCell ref="E24:K40"/>
    <mergeCell ref="C12:K13"/>
    <mergeCell ref="C23:C24"/>
    <mergeCell ref="D44:F44"/>
    <mergeCell ref="C2:K5"/>
    <mergeCell ref="F16:G16"/>
    <mergeCell ref="F17:G17"/>
    <mergeCell ref="F19:G19"/>
    <mergeCell ref="H16:K16"/>
    <mergeCell ref="H17:K17"/>
    <mergeCell ref="F18:K18"/>
    <mergeCell ref="C9:F9"/>
    <mergeCell ref="C10:F10"/>
    <mergeCell ref="C11:F11"/>
    <mergeCell ref="G8:K8"/>
    <mergeCell ref="G9:K9"/>
    <mergeCell ref="G10:K10"/>
    <mergeCell ref="G11:K11"/>
    <mergeCell ref="A1:K1"/>
    <mergeCell ref="A6:K6"/>
    <mergeCell ref="A14:K14"/>
    <mergeCell ref="C7:K7"/>
    <mergeCell ref="C8:F8"/>
  </mergeCells>
  <conditionalFormatting sqref="C44">
    <cfRule type="cellIs" dxfId="3" priority="5" operator="greaterThanOrEqual">
      <formula>0</formula>
    </cfRule>
    <cfRule type="cellIs" dxfId="2" priority="6" operator="lessThan">
      <formula>0</formula>
    </cfRule>
  </conditionalFormatting>
  <conditionalFormatting sqref="D44">
    <cfRule type="expression" dxfId="1" priority="1">
      <formula>$C$44&gt;=0</formula>
    </cfRule>
    <cfRule type="expression" dxfId="0" priority="2">
      <formula>$C$44&lt;0</formula>
    </cfRule>
  </conditionalFormatting>
  <pageMargins left="0.7" right="0.7" top="0.75" bottom="0.75" header="0.3" footer="0.3"/>
  <pageSetup paperSize="9" scale="46" orientation="portrait" r:id="rId1"/>
  <headerFooter>
    <oddHeader>&amp;L&amp;G</oddHeader>
  </headerFooter>
  <legacy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3"/>
  <sheetViews>
    <sheetView workbookViewId="0">
      <selection activeCell="D2" sqref="D2:D18"/>
    </sheetView>
  </sheetViews>
  <sheetFormatPr baseColWidth="10" defaultRowHeight="15" x14ac:dyDescent="0.25"/>
  <cols>
    <col min="7" max="7" width="66.42578125" bestFit="1" customWidth="1"/>
    <col min="11" max="11" width="18.28515625" bestFit="1" customWidth="1"/>
  </cols>
  <sheetData>
    <row r="1" spans="1:12" x14ac:dyDescent="0.25">
      <c r="A1" t="s">
        <v>218</v>
      </c>
      <c r="D1" t="s">
        <v>219</v>
      </c>
      <c r="F1" t="s">
        <v>159</v>
      </c>
      <c r="G1" t="s">
        <v>160</v>
      </c>
      <c r="H1" t="s">
        <v>213</v>
      </c>
      <c r="I1" t="s">
        <v>220</v>
      </c>
      <c r="J1" t="s">
        <v>225</v>
      </c>
      <c r="K1" t="s">
        <v>232</v>
      </c>
      <c r="L1" t="s">
        <v>239</v>
      </c>
    </row>
    <row r="2" spans="1:12" x14ac:dyDescent="0.25">
      <c r="A2" t="s">
        <v>2</v>
      </c>
      <c r="B2" t="s">
        <v>7</v>
      </c>
      <c r="C2" t="s">
        <v>53</v>
      </c>
      <c r="D2" t="s">
        <v>65</v>
      </c>
      <c r="E2" t="s">
        <v>81</v>
      </c>
      <c r="F2" t="s">
        <v>152</v>
      </c>
      <c r="G2" t="s">
        <v>191</v>
      </c>
      <c r="H2" t="s">
        <v>214</v>
      </c>
      <c r="I2" t="s">
        <v>221</v>
      </c>
      <c r="J2" t="s">
        <v>230</v>
      </c>
      <c r="K2" t="s">
        <v>233</v>
      </c>
      <c r="L2" t="s">
        <v>238</v>
      </c>
    </row>
    <row r="3" spans="1:12" x14ac:dyDescent="0.25">
      <c r="A3" t="s">
        <v>3</v>
      </c>
      <c r="B3" t="s">
        <v>8</v>
      </c>
      <c r="C3" t="s">
        <v>54</v>
      </c>
      <c r="D3" t="s">
        <v>66</v>
      </c>
      <c r="E3" t="s">
        <v>82</v>
      </c>
      <c r="F3" t="s">
        <v>153</v>
      </c>
      <c r="G3" t="s">
        <v>192</v>
      </c>
      <c r="H3" t="s">
        <v>215</v>
      </c>
      <c r="I3" t="s">
        <v>222</v>
      </c>
      <c r="J3" t="s">
        <v>229</v>
      </c>
      <c r="K3" t="s">
        <v>234</v>
      </c>
      <c r="L3" t="s">
        <v>240</v>
      </c>
    </row>
    <row r="4" spans="1:12" x14ac:dyDescent="0.25">
      <c r="A4" t="s">
        <v>4</v>
      </c>
      <c r="D4" t="s">
        <v>67</v>
      </c>
      <c r="E4" t="s">
        <v>83</v>
      </c>
      <c r="F4" t="s">
        <v>154</v>
      </c>
      <c r="G4" t="s">
        <v>193</v>
      </c>
      <c r="H4" t="s">
        <v>216</v>
      </c>
      <c r="I4" t="s">
        <v>223</v>
      </c>
      <c r="J4" t="s">
        <v>226</v>
      </c>
      <c r="K4" t="s">
        <v>235</v>
      </c>
    </row>
    <row r="5" spans="1:12" x14ac:dyDescent="0.25">
      <c r="A5" t="s">
        <v>5</v>
      </c>
      <c r="B5" t="s">
        <v>17</v>
      </c>
      <c r="D5" t="s">
        <v>69</v>
      </c>
      <c r="E5" t="s">
        <v>84</v>
      </c>
      <c r="F5" t="s">
        <v>155</v>
      </c>
      <c r="G5" t="s">
        <v>196</v>
      </c>
      <c r="H5" t="s">
        <v>217</v>
      </c>
      <c r="J5" t="s">
        <v>227</v>
      </c>
    </row>
    <row r="6" spans="1:12" x14ac:dyDescent="0.25">
      <c r="B6" t="s">
        <v>18</v>
      </c>
      <c r="D6" t="s">
        <v>73</v>
      </c>
      <c r="E6" t="s">
        <v>85</v>
      </c>
      <c r="F6" t="s">
        <v>156</v>
      </c>
      <c r="G6" t="s">
        <v>205</v>
      </c>
      <c r="J6" t="s">
        <v>228</v>
      </c>
    </row>
    <row r="7" spans="1:12" x14ac:dyDescent="0.25">
      <c r="D7" t="s">
        <v>74</v>
      </c>
      <c r="E7" t="s">
        <v>86</v>
      </c>
      <c r="F7" t="s">
        <v>157</v>
      </c>
      <c r="G7" t="s">
        <v>206</v>
      </c>
      <c r="J7" t="s">
        <v>231</v>
      </c>
    </row>
    <row r="8" spans="1:12" x14ac:dyDescent="0.25">
      <c r="D8" t="s">
        <v>77</v>
      </c>
      <c r="E8" t="s">
        <v>87</v>
      </c>
      <c r="F8" t="s">
        <v>158</v>
      </c>
      <c r="G8" t="s">
        <v>210</v>
      </c>
    </row>
    <row r="9" spans="1:12" x14ac:dyDescent="0.25">
      <c r="D9" t="s">
        <v>79</v>
      </c>
      <c r="G9" t="s">
        <v>211</v>
      </c>
    </row>
    <row r="10" spans="1:12" x14ac:dyDescent="0.25">
      <c r="D10" t="s">
        <v>70</v>
      </c>
      <c r="G10" t="s">
        <v>209</v>
      </c>
    </row>
    <row r="11" spans="1:12" x14ac:dyDescent="0.25">
      <c r="D11" t="s">
        <v>71</v>
      </c>
      <c r="G11" t="s">
        <v>197</v>
      </c>
    </row>
    <row r="12" spans="1:12" x14ac:dyDescent="0.25">
      <c r="D12" t="s">
        <v>68</v>
      </c>
      <c r="G12" t="s">
        <v>198</v>
      </c>
    </row>
    <row r="13" spans="1:12" x14ac:dyDescent="0.25">
      <c r="D13" t="s">
        <v>72</v>
      </c>
      <c r="G13" t="s">
        <v>199</v>
      </c>
    </row>
    <row r="14" spans="1:12" x14ac:dyDescent="0.25">
      <c r="D14" t="s">
        <v>75</v>
      </c>
      <c r="G14" t="s">
        <v>200</v>
      </c>
    </row>
    <row r="15" spans="1:12" x14ac:dyDescent="0.25">
      <c r="D15" t="s">
        <v>76</v>
      </c>
      <c r="G15" t="s">
        <v>201</v>
      </c>
    </row>
    <row r="16" spans="1:12" x14ac:dyDescent="0.25">
      <c r="D16" t="s">
        <v>78</v>
      </c>
      <c r="G16" t="s">
        <v>202</v>
      </c>
    </row>
    <row r="17" spans="4:7" x14ac:dyDescent="0.25">
      <c r="D17" t="s">
        <v>64</v>
      </c>
      <c r="G17" t="s">
        <v>168</v>
      </c>
    </row>
    <row r="18" spans="4:7" x14ac:dyDescent="0.25">
      <c r="D18" t="s">
        <v>80</v>
      </c>
      <c r="G18" t="s">
        <v>169</v>
      </c>
    </row>
    <row r="19" spans="4:7" x14ac:dyDescent="0.25">
      <c r="G19" t="s">
        <v>170</v>
      </c>
    </row>
    <row r="20" spans="4:7" x14ac:dyDescent="0.25">
      <c r="G20" t="s">
        <v>171</v>
      </c>
    </row>
    <row r="21" spans="4:7" x14ac:dyDescent="0.25">
      <c r="G21" t="s">
        <v>172</v>
      </c>
    </row>
    <row r="22" spans="4:7" x14ac:dyDescent="0.25">
      <c r="G22" t="s">
        <v>174</v>
      </c>
    </row>
    <row r="23" spans="4:7" x14ac:dyDescent="0.25">
      <c r="G23" t="s">
        <v>175</v>
      </c>
    </row>
    <row r="24" spans="4:7" x14ac:dyDescent="0.25">
      <c r="G24" t="s">
        <v>176</v>
      </c>
    </row>
    <row r="25" spans="4:7" x14ac:dyDescent="0.25">
      <c r="G25" t="s">
        <v>177</v>
      </c>
    </row>
    <row r="26" spans="4:7" x14ac:dyDescent="0.25">
      <c r="G26" t="s">
        <v>179</v>
      </c>
    </row>
    <row r="27" spans="4:7" x14ac:dyDescent="0.25">
      <c r="G27" t="s">
        <v>180</v>
      </c>
    </row>
    <row r="28" spans="4:7" x14ac:dyDescent="0.25">
      <c r="G28" t="s">
        <v>181</v>
      </c>
    </row>
    <row r="29" spans="4:7" x14ac:dyDescent="0.25">
      <c r="G29" t="s">
        <v>182</v>
      </c>
    </row>
    <row r="30" spans="4:7" x14ac:dyDescent="0.25">
      <c r="G30" t="s">
        <v>183</v>
      </c>
    </row>
    <row r="31" spans="4:7" x14ac:dyDescent="0.25">
      <c r="G31" t="s">
        <v>184</v>
      </c>
    </row>
    <row r="32" spans="4:7" x14ac:dyDescent="0.25">
      <c r="G32" t="s">
        <v>185</v>
      </c>
    </row>
    <row r="33" spans="7:7" x14ac:dyDescent="0.25">
      <c r="G33" t="s">
        <v>186</v>
      </c>
    </row>
    <row r="34" spans="7:7" x14ac:dyDescent="0.25">
      <c r="G34" t="s">
        <v>187</v>
      </c>
    </row>
    <row r="35" spans="7:7" x14ac:dyDescent="0.25">
      <c r="G35" t="s">
        <v>188</v>
      </c>
    </row>
    <row r="36" spans="7:7" x14ac:dyDescent="0.25">
      <c r="G36" t="s">
        <v>161</v>
      </c>
    </row>
    <row r="37" spans="7:7" x14ac:dyDescent="0.25">
      <c r="G37" t="s">
        <v>162</v>
      </c>
    </row>
    <row r="38" spans="7:7" x14ac:dyDescent="0.25">
      <c r="G38" t="s">
        <v>164</v>
      </c>
    </row>
    <row r="39" spans="7:7" x14ac:dyDescent="0.25">
      <c r="G39" t="s">
        <v>165</v>
      </c>
    </row>
    <row r="40" spans="7:7" x14ac:dyDescent="0.25">
      <c r="G40" t="s">
        <v>167</v>
      </c>
    </row>
    <row r="41" spans="7:7" x14ac:dyDescent="0.25">
      <c r="G41" t="s">
        <v>203</v>
      </c>
    </row>
    <row r="42" spans="7:7" x14ac:dyDescent="0.25">
      <c r="G42" t="s">
        <v>195</v>
      </c>
    </row>
    <row r="43" spans="7:7" x14ac:dyDescent="0.25">
      <c r="G43" t="s">
        <v>194</v>
      </c>
    </row>
    <row r="44" spans="7:7" x14ac:dyDescent="0.25">
      <c r="G44" t="s">
        <v>163</v>
      </c>
    </row>
    <row r="45" spans="7:7" x14ac:dyDescent="0.25">
      <c r="G45" t="s">
        <v>166</v>
      </c>
    </row>
    <row r="46" spans="7:7" x14ac:dyDescent="0.25">
      <c r="G46" t="s">
        <v>173</v>
      </c>
    </row>
    <row r="47" spans="7:7" x14ac:dyDescent="0.25">
      <c r="G47" t="s">
        <v>178</v>
      </c>
    </row>
    <row r="48" spans="7:7" x14ac:dyDescent="0.25">
      <c r="G48" t="s">
        <v>189</v>
      </c>
    </row>
    <row r="49" spans="7:7" x14ac:dyDescent="0.25">
      <c r="G49" t="s">
        <v>190</v>
      </c>
    </row>
    <row r="50" spans="7:7" x14ac:dyDescent="0.25">
      <c r="G50" t="s">
        <v>204</v>
      </c>
    </row>
    <row r="51" spans="7:7" x14ac:dyDescent="0.25">
      <c r="G51" t="s">
        <v>207</v>
      </c>
    </row>
    <row r="52" spans="7:7" x14ac:dyDescent="0.25">
      <c r="G52" t="s">
        <v>208</v>
      </c>
    </row>
    <row r="53" spans="7:7" x14ac:dyDescent="0.25">
      <c r="G53" t="s">
        <v>212</v>
      </c>
    </row>
  </sheetData>
  <sortState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2</vt:i4>
      </vt:variant>
    </vt:vector>
  </HeadingPairs>
  <TitlesOfParts>
    <vt:vector size="9" baseType="lpstr">
      <vt:lpstr>1. NOTE</vt:lpstr>
      <vt:lpstr>2. IDENTIFICATION FORMATION</vt:lpstr>
      <vt:lpstr>3. PRESENTATION FORMATION</vt:lpstr>
      <vt:lpstr>4. EQUIPE PEDAGOGIQUE</vt:lpstr>
      <vt:lpstr>5. SELECTION</vt:lpstr>
      <vt:lpstr>6. SOUTENABILITE</vt:lpstr>
      <vt:lpstr>Données</vt:lpstr>
      <vt:lpstr>'1. NOTE'!Zone_d_impression</vt:lpstr>
      <vt:lpstr>'4. EQUIPE PEDAGOGIQUE'!Zone_d_impression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2021-04-22T14:59:48Z</dcterms:modified>
</cp:coreProperties>
</file>